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проєкт на сесію 85_станом на 17.04.2020\"/>
    </mc:Choice>
  </mc:AlternateContent>
  <bookViews>
    <workbookView xWindow="0" yWindow="0" windowWidth="2370" windowHeight="10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5" i="1" l="1"/>
  <c r="K55" i="1"/>
  <c r="F55" i="1"/>
  <c r="O60" i="1"/>
  <c r="K60" i="1"/>
  <c r="F60" i="1"/>
  <c r="O59" i="1"/>
  <c r="K59" i="1"/>
  <c r="G55" i="1"/>
  <c r="G59" i="1"/>
  <c r="F59" i="1"/>
  <c r="F53" i="1"/>
  <c r="F54" i="1"/>
  <c r="G54" i="1"/>
  <c r="G53" i="1"/>
  <c r="O95" i="1"/>
  <c r="K95" i="1"/>
  <c r="E65" i="1"/>
  <c r="F65" i="1"/>
  <c r="J62" i="1"/>
  <c r="P62" i="1"/>
  <c r="F62" i="1"/>
  <c r="E62" i="1" s="1"/>
  <c r="F18" i="1"/>
  <c r="O44" i="1" l="1"/>
  <c r="K44" i="1"/>
  <c r="E26" i="1" l="1"/>
  <c r="F26" i="1"/>
  <c r="F34" i="1" l="1"/>
  <c r="E34" i="1" s="1"/>
  <c r="F32" i="1" l="1"/>
  <c r="J17" i="1" l="1"/>
  <c r="O17" i="1"/>
  <c r="K17" i="1"/>
  <c r="F17" i="1"/>
  <c r="E17" i="1" l="1"/>
  <c r="J44" i="1" l="1"/>
  <c r="N15" i="1"/>
  <c r="M15" i="1"/>
  <c r="L15" i="1"/>
  <c r="G15" i="1"/>
  <c r="H15" i="1"/>
  <c r="I15" i="1"/>
  <c r="F39" i="1"/>
  <c r="E39" i="1" s="1"/>
  <c r="P39" i="1" s="1"/>
  <c r="F33" i="1" l="1"/>
  <c r="F92" i="1"/>
  <c r="F91" i="1" s="1"/>
  <c r="G92" i="1"/>
  <c r="G91" i="1" s="1"/>
  <c r="H92" i="1"/>
  <c r="H91" i="1" s="1"/>
  <c r="E94" i="1"/>
  <c r="E92" i="1" s="1"/>
  <c r="E91" i="1" s="1"/>
  <c r="F23" i="1" l="1"/>
  <c r="F15" i="1" s="1"/>
  <c r="F25" i="1"/>
  <c r="E25" i="1" s="1"/>
  <c r="P25" i="1" s="1"/>
  <c r="F22" i="1"/>
  <c r="E22" i="1" s="1"/>
  <c r="P22" i="1" s="1"/>
  <c r="E18" i="1"/>
  <c r="O37" i="1" l="1"/>
  <c r="J37" i="1" s="1"/>
  <c r="K37" i="1"/>
  <c r="O34" i="1"/>
  <c r="O15" i="1" s="1"/>
  <c r="K34" i="1"/>
  <c r="K15" i="1" s="1"/>
  <c r="O53" i="1"/>
  <c r="J53" i="1" s="1"/>
  <c r="K53" i="1"/>
  <c r="L82" i="1" l="1"/>
  <c r="N83" i="1"/>
  <c r="N82" i="1" s="1"/>
  <c r="M83" i="1"/>
  <c r="M82" i="1" s="1"/>
  <c r="L83" i="1"/>
  <c r="F57" i="1" l="1"/>
  <c r="E57" i="1"/>
  <c r="K51" i="1"/>
  <c r="K50" i="1" s="1"/>
  <c r="J55" i="1"/>
  <c r="E53" i="1"/>
  <c r="O51" i="1"/>
  <c r="N51" i="1"/>
  <c r="N50" i="1" s="1"/>
  <c r="M51" i="1"/>
  <c r="M50" i="1" s="1"/>
  <c r="L51" i="1"/>
  <c r="L50" i="1" s="1"/>
  <c r="G51" i="1"/>
  <c r="G50" i="1" s="1"/>
  <c r="H51" i="1"/>
  <c r="H50" i="1" s="1"/>
  <c r="I51" i="1"/>
  <c r="I50" i="1" s="1"/>
  <c r="E23" i="1"/>
  <c r="H78" i="1"/>
  <c r="H72" i="1" s="1"/>
  <c r="H71" i="1" s="1"/>
  <c r="N71" i="1"/>
  <c r="O72" i="1"/>
  <c r="O71" i="1" s="1"/>
  <c r="N72" i="1"/>
  <c r="M72" i="1"/>
  <c r="M71" i="1" s="1"/>
  <c r="L72" i="1"/>
  <c r="L71" i="1" s="1"/>
  <c r="J71" i="1" s="1"/>
  <c r="K72" i="1"/>
  <c r="K71" i="1" s="1"/>
  <c r="G72" i="1"/>
  <c r="G71" i="1" s="1"/>
  <c r="I72" i="1"/>
  <c r="I71" i="1" s="1"/>
  <c r="F78" i="1"/>
  <c r="F72" i="1" s="1"/>
  <c r="O88" i="1"/>
  <c r="J88" i="1" s="1"/>
  <c r="K88" i="1"/>
  <c r="G83" i="1"/>
  <c r="G82" i="1" s="1"/>
  <c r="H83" i="1"/>
  <c r="H82" i="1" s="1"/>
  <c r="I83" i="1"/>
  <c r="I82" i="1" s="1"/>
  <c r="O85" i="1"/>
  <c r="O83" i="1" s="1"/>
  <c r="O82" i="1" s="1"/>
  <c r="J82" i="1" s="1"/>
  <c r="K85" i="1"/>
  <c r="E88" i="1"/>
  <c r="F88" i="1"/>
  <c r="E84" i="1"/>
  <c r="F84" i="1"/>
  <c r="F83" i="1" s="1"/>
  <c r="F82" i="1" s="1"/>
  <c r="E82" i="1" s="1"/>
  <c r="E89" i="1"/>
  <c r="F89" i="1"/>
  <c r="E85" i="1"/>
  <c r="F85" i="1"/>
  <c r="E78" i="1" l="1"/>
  <c r="F71" i="1"/>
  <c r="E71" i="1" s="1"/>
  <c r="E72" i="1"/>
  <c r="E83" i="1"/>
  <c r="J72" i="1"/>
  <c r="K83" i="1"/>
  <c r="K82" i="1" s="1"/>
  <c r="J85" i="1"/>
  <c r="J51" i="1"/>
  <c r="F51" i="1"/>
  <c r="E51" i="1" s="1"/>
  <c r="J83" i="1"/>
  <c r="E55" i="1"/>
  <c r="O50" i="1"/>
  <c r="J50" i="1" s="1"/>
  <c r="F50" i="1"/>
  <c r="E50" i="1" s="1"/>
  <c r="E33" i="1"/>
  <c r="J34" i="1"/>
  <c r="E32" i="1"/>
  <c r="P32" i="1" s="1"/>
  <c r="G60" i="1" l="1"/>
  <c r="O66" i="1" l="1"/>
  <c r="K66" i="1"/>
  <c r="J66" i="1"/>
  <c r="E66" i="1"/>
  <c r="P66" i="1" s="1"/>
  <c r="O61" i="1"/>
  <c r="K61" i="1"/>
  <c r="J61" i="1"/>
  <c r="F61" i="1"/>
  <c r="E61" i="1" s="1"/>
  <c r="P61" i="1" s="1"/>
  <c r="J60" i="1"/>
  <c r="E60" i="1"/>
  <c r="J59" i="1"/>
  <c r="E59" i="1"/>
  <c r="P59" i="1" s="1"/>
  <c r="J58" i="1"/>
  <c r="G58" i="1"/>
  <c r="F58" i="1"/>
  <c r="E58" i="1" s="1"/>
  <c r="P58" i="1" s="1"/>
  <c r="J56" i="1"/>
  <c r="G56" i="1"/>
  <c r="F56" i="1"/>
  <c r="E56" i="1" s="1"/>
  <c r="P56" i="1" s="1"/>
  <c r="O54" i="1"/>
  <c r="K54" i="1"/>
  <c r="J54" i="1"/>
  <c r="E54" i="1"/>
  <c r="P54" i="1" s="1"/>
  <c r="J49" i="1"/>
  <c r="F49" i="1"/>
  <c r="E49" i="1" s="1"/>
  <c r="J48" i="1"/>
  <c r="F48" i="1"/>
  <c r="E48" i="1"/>
  <c r="P48" i="1" s="1"/>
  <c r="O41" i="1"/>
  <c r="K41" i="1"/>
  <c r="J41" i="1"/>
  <c r="E41" i="1"/>
  <c r="P41" i="1" s="1"/>
  <c r="J24" i="1"/>
  <c r="F24" i="1"/>
  <c r="E24" i="1" s="1"/>
  <c r="P24" i="1" s="1"/>
  <c r="J21" i="1"/>
  <c r="F21" i="1"/>
  <c r="E21" i="1" s="1"/>
  <c r="J20" i="1"/>
  <c r="F20" i="1"/>
  <c r="E20" i="1" s="1"/>
  <c r="J19" i="1"/>
  <c r="E19" i="1"/>
  <c r="O14" i="1"/>
  <c r="O96" i="1" s="1"/>
  <c r="N14" i="1"/>
  <c r="N96" i="1" s="1"/>
  <c r="M14" i="1"/>
  <c r="M96" i="1" s="1"/>
  <c r="L14" i="1"/>
  <c r="K14" i="1"/>
  <c r="K96" i="1" s="1"/>
  <c r="G14" i="1"/>
  <c r="G96" i="1" s="1"/>
  <c r="H14" i="1"/>
  <c r="H96" i="1" s="1"/>
  <c r="I14" i="1"/>
  <c r="I96" i="1" s="1"/>
  <c r="L95" i="1"/>
  <c r="E95" i="1"/>
  <c r="P20" i="1" l="1"/>
  <c r="P19" i="1"/>
  <c r="P21" i="1"/>
  <c r="P49" i="1"/>
  <c r="P60" i="1"/>
  <c r="F14" i="1"/>
  <c r="E15" i="1"/>
  <c r="L96" i="1"/>
  <c r="J96" i="1" s="1"/>
  <c r="J14" i="1"/>
  <c r="J95" i="1"/>
  <c r="P95" i="1" s="1"/>
  <c r="J15" i="1"/>
  <c r="F96" i="1" l="1"/>
  <c r="E14" i="1"/>
  <c r="E96" i="1" s="1"/>
  <c r="P96" i="1" l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5" i="1"/>
  <c r="P64" i="1"/>
  <c r="P63" i="1"/>
  <c r="P55" i="1"/>
  <c r="P53" i="1"/>
  <c r="P52" i="1"/>
  <c r="P51" i="1"/>
  <c r="P50" i="1"/>
  <c r="P47" i="1"/>
  <c r="P46" i="1"/>
  <c r="P45" i="1"/>
  <c r="P44" i="1"/>
  <c r="P43" i="1"/>
  <c r="P42" i="1"/>
  <c r="P40" i="1"/>
  <c r="P38" i="1"/>
  <c r="P37" i="1"/>
  <c r="P36" i="1"/>
  <c r="P35" i="1"/>
  <c r="P34" i="1"/>
  <c r="P33" i="1"/>
  <c r="P31" i="1"/>
  <c r="P30" i="1"/>
  <c r="P29" i="1"/>
  <c r="P28" i="1"/>
  <c r="P27" i="1"/>
  <c r="P26" i="1"/>
  <c r="P23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<sst xmlns="http://schemas.openxmlformats.org/spreadsheetml/2006/main" count="286" uniqueCount="236">
  <si>
    <t>Додаток 3</t>
  </si>
  <si>
    <t>РОЗПОДІЛ</t>
  </si>
  <si>
    <t>видатків місцевого бюджету на 2020 рік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</si>
  <si>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</si>
  <si>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</si>
  <si>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</si>
  <si>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</si>
  <si>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</si>
  <si>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</si>
  <si>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</si>
  <si>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</si>
  <si>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</si>
  <si>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</si>
  <si>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</si>
  <si>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</si>
  <si>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</si>
  <si>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</si>
  <si>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</si>
  <si>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</si>
  <si>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0210000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</si>
  <si>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</si>
  <si>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</si>
  <si>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</si>
  <si>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</si>
  <si>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0210180</t>
  </si>
  <si>
    <t>0133</t>
  </si>
  <si>
    <t>0180</t>
  </si>
  <si>
    <t>Інша діяльність у сфері державного управління</t>
  </si>
  <si>
    <t>0212010</t>
  </si>
  <si>
    <t>0731</t>
  </si>
  <si>
    <t>2010</t>
  </si>
  <si>
    <t>0212111</t>
  </si>
  <si>
    <t>0726</t>
  </si>
  <si>
    <t>2111</t>
  </si>
  <si>
    <t>0212144</t>
  </si>
  <si>
    <t>0763</t>
  </si>
  <si>
    <t>2144</t>
  </si>
  <si>
    <t>Централізовані заходи з лікування хворих на цукровий та нецукровий діабет</t>
  </si>
  <si>
    <t>0213121</t>
  </si>
  <si>
    <t>1040</t>
  </si>
  <si>
    <t>3121</t>
  </si>
  <si>
    <t>Утримання та забезпечення діяльності центрів соціальних служб для сім`ї, дітей та молоді</t>
  </si>
  <si>
    <t>0213123</t>
  </si>
  <si>
    <t>3123</t>
  </si>
  <si>
    <t>Заходи державної політики з питань сім`ї</t>
  </si>
  <si>
    <t>0213140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</si>
  <si>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</si>
  <si>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</si>
  <si>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0213210</t>
  </si>
  <si>
    <t>1050</t>
  </si>
  <si>
    <t>3210</t>
  </si>
  <si>
    <t>Організація та проведення громадських робіт</t>
  </si>
  <si>
    <t>0215061</t>
  </si>
  <si>
    <t>0810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</si>
  <si>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</si>
  <si>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</si>
  <si>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0216013</t>
  </si>
  <si>
    <t>0620</t>
  </si>
  <si>
    <t>6013</t>
  </si>
  <si>
    <t>Забезпечення діяльності водопровідно-каналізаційного господарства</t>
  </si>
  <si>
    <t>0216030</t>
  </si>
  <si>
    <t>6030</t>
  </si>
  <si>
    <t>Організація благоустрою населених пунктів</t>
  </si>
  <si>
    <t>0217322</t>
  </si>
  <si>
    <t>0443</t>
  </si>
  <si>
    <t>7322</t>
  </si>
  <si>
    <t>Будівництво медичних установ та закладів</t>
  </si>
  <si>
    <t>0217325</t>
  </si>
  <si>
    <t>7325</t>
  </si>
  <si>
    <t>Будівництво споруд, установ та закладів фізичної культури і спорту</t>
  </si>
  <si>
    <t>0217330</t>
  </si>
  <si>
    <t>7330</t>
  </si>
  <si>
    <t>Будівництво1 інших об`єктів комунальної власності</t>
  </si>
  <si>
    <t>0217350</t>
  </si>
  <si>
    <t>7350</t>
  </si>
  <si>
    <t>Розроблення схем планування та забудови територій (містобудівної документації)</t>
  </si>
  <si>
    <t>0217363</t>
  </si>
  <si>
    <t>0490</t>
  </si>
  <si>
    <t>7363</t>
  </si>
  <si>
    <t>0217461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</si>
  <si>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</si>
  <si>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</si>
  <si>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</si>
  <si>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0217462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</si>
  <si>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</si>
  <si>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</si>
  <si>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0217650</t>
  </si>
  <si>
    <t>7650</t>
  </si>
  <si>
    <t>Проведення експертної грошової оцінки земельної ділянки чи права на неї</t>
  </si>
  <si>
    <t>0217680</t>
  </si>
  <si>
    <t>7680</t>
  </si>
  <si>
    <t>Членські внески до асоціацій органів місцевого самоврядування</t>
  </si>
  <si>
    <t>0218311</t>
  </si>
  <si>
    <t>0511</t>
  </si>
  <si>
    <t>8311</t>
  </si>
  <si>
    <t>Охорона та раціональне використання природних ресурсів</t>
  </si>
  <si>
    <t>0219800</t>
  </si>
  <si>
    <t>9800</t>
  </si>
  <si>
    <t>0600000</t>
  </si>
  <si>
    <t>0610000</t>
  </si>
  <si>
    <t>0610160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</si>
  <si>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</si>
  <si>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</si>
  <si>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</si>
  <si>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</si>
  <si>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1010</t>
  </si>
  <si>
    <t>0611020</t>
  </si>
  <si>
    <t>0921</t>
  </si>
  <si>
    <t>1020</t>
  </si>
  <si>
    <t>0611090</t>
  </si>
  <si>
    <t>0960</t>
  </si>
  <si>
    <t>1090</t>
  </si>
  <si>
    <t>Надання позашкільної освіти закладами позашкільної освіти, заходи із позашкільної роботи з дітьми</t>
  </si>
  <si>
    <t>0611150</t>
  </si>
  <si>
    <t>0990</t>
  </si>
  <si>
    <t>1150</t>
  </si>
  <si>
    <t>Методичне забезпечення діяльності закладів освіти</t>
  </si>
  <si>
    <t>0611161</t>
  </si>
  <si>
    <t>1161</t>
  </si>
  <si>
    <t>0611162</t>
  </si>
  <si>
    <t>1162</t>
  </si>
  <si>
    <t>Інші програми та заходи у сфері освіти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</si>
  <si>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</si>
  <si>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</si>
  <si>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</si>
  <si>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0617321</t>
  </si>
  <si>
    <t>7321</t>
  </si>
  <si>
    <t>Будівництво освітніх установ та закладів</t>
  </si>
  <si>
    <t>0617368</t>
  </si>
  <si>
    <t>7368</t>
  </si>
  <si>
    <t>Виконання інвестиційних проектів за рахунок субвенцій з інших бюджетів</t>
  </si>
  <si>
    <t>0800000</t>
  </si>
  <si>
    <t>0810000</t>
  </si>
  <si>
    <t>0810160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</si>
  <si>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</si>
  <si>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</si>
  <si>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</si>
  <si>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</si>
  <si>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</si>
  <si>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</si>
  <si>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</si>
  <si>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</si>
  <si>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</si>
  <si>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</si>
  <si>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</si>
  <si>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</si>
  <si>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</si>
  <si>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</si>
  <si>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</si>
  <si>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</si>
  <si>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</si>
  <si>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</si>
  <si>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</si>
  <si>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</si>
  <si>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0813210</t>
  </si>
  <si>
    <t>0813242</t>
  </si>
  <si>
    <t>3242</t>
  </si>
  <si>
    <t>Інші заходи у сфері соціального захисту і соціального забезпечення</t>
  </si>
  <si>
    <t>1000000</t>
  </si>
  <si>
    <t>1010000</t>
  </si>
  <si>
    <t>1010160</t>
  </si>
  <si>
    <t>1011100</t>
  </si>
  <si>
    <t>1100</t>
  </si>
  <si>
    <t>Надання спеціальної освіти мистецькими школами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</si>
  <si>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</si>
  <si>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</si>
  <si>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</si>
  <si>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</si>
  <si>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</si>
  <si>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</si>
  <si>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</si>
  <si>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</si>
  <si>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</si>
  <si>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</si>
  <si>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</si>
  <si>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</si>
  <si>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</si>
  <si>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</si>
  <si>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</si>
  <si>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</si>
  <si>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</si>
  <si>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</si>
  <si>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</si>
  <si>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3710000</t>
  </si>
  <si>
    <t>3710160</t>
  </si>
  <si>
    <t>3718700</t>
  </si>
  <si>
    <t>8700</t>
  </si>
  <si>
    <t>Резервний фонд</t>
  </si>
  <si>
    <t>X</t>
  </si>
  <si>
    <t>УСЬОГО</t>
  </si>
  <si>
    <t>Секретар міської ради</t>
  </si>
  <si>
    <t>6311200000</t>
  </si>
  <si>
    <t>(код бюджету)</t>
  </si>
  <si>
    <t>Нерозподілені кошти спеціального фонду міського бюджету</t>
  </si>
  <si>
    <r>
      <t xml:space="preserve">Виконавчий комітет Люботинської міської  ради Харківської області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</si>
  <si>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Виконавчий комітет Люботинської міської  ради Харківської області </t>
    </r>
    <r>
      <rPr>
        <i/>
        <sz val="10"/>
        <rFont val="Times New Roman"/>
        <family val="1"/>
        <charset val="204"/>
      </rPr>
      <t>(відповідальний виконавець)</t>
    </r>
  </si>
  <si>
    <t>за рахунок медичної субвенції 2020 року</t>
  </si>
  <si>
    <t>за рахунок залишку медичної субвенції 2019 року</t>
  </si>
  <si>
    <t>за рахунок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</si>
  <si>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Багатопрофільна стаціонарна медична допомога населенню, в т.ч.:</t>
  </si>
  <si>
    <t>Первинна медична допомога населенню, що надається центрами первинної медичної (медико-санітарної) допомоги, в т.ч.:</t>
  </si>
  <si>
    <t>Виконання інвестиційних проектів в рамках здійснення заходів щодо соціально-економічного розвитку окремих територій, в т.ч.:</t>
  </si>
  <si>
    <t>за рахунок залишку субвенції на здійснення заходів щодо соціально-економічного розвитку окремих територій 2019 року</t>
  </si>
  <si>
    <t>Субвенція з місцевого бюджету державному бюджету на виконання програм соціально-економічного розвитку регіонів, в т.ч.:</t>
  </si>
  <si>
    <t>на виконання заходів Програми забезпечення пожежної безпеки міста Люботина на 2019-2023 роки (48 ДПРЧ ГУ ДСНС України у Харківській області)</t>
  </si>
  <si>
    <t>на виконання заходів Комплексної програми по забезпеченню охорони прав і свобод людини, протидії злочинності, підтримання публічної безпеки і порядку у місті Люботин на 2018-2022 роки (Люботинське відділення поліції Харківського відділу поліції ГУНП в Харківській області)</t>
  </si>
  <si>
    <r>
      <t xml:space="preserve">Відділ  освіти Люботинської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</si>
  <si>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Відділ  освіти Люботинської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</si>
  <si>
    <t>Надання дошкільної освіти, в т.ч.:</t>
  </si>
  <si>
    <t>за рахунок субвенції з обласного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</si>
  <si>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групами)), в т.ч.:</t>
  </si>
  <si>
    <t>за рахунок освітньої субвенції 2020 року</t>
  </si>
  <si>
    <t>субвенція з обласного бюджету на забезпечення якісної, сучасної та доступної загальної середньої освіти «Нова українська школа» за рахунок відповідної субвенції з державного бюджету</t>
  </si>
  <si>
    <t>співфінансування з міського бюджету на забезпечення якісної, сучасної та доступної загальної середньої освіти «Нова українська школа»</t>
  </si>
  <si>
    <t>Забезпечення діяльності інших закладів у сфері освіти, в т.ч.:</t>
  </si>
  <si>
    <t>за рахунок залишку освітньої субвенції 2019 року</t>
  </si>
  <si>
    <r>
      <t xml:space="preserve">Управління  соціального захисту  населення Люботинської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</si>
  <si>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Управління  соціального захисту населення Люботинської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</si>
  <si>
    <r>
      <t xml:space="preserve">Люботинський міський відділ культури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</si>
  <si>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Люботинський міський відділ культури </t>
    </r>
    <r>
      <rPr>
        <i/>
        <sz val="10"/>
        <rFont val="Times New Roman"/>
        <family val="1"/>
        <charset val="204"/>
      </rPr>
      <t>(відповідальний виконавець)</t>
    </r>
  </si>
  <si>
    <r>
      <t>Фінансове управління Люботинської міської ради Харківської області</t>
    </r>
    <r>
      <rPr>
        <i/>
        <sz val="10"/>
        <rFont val="Times New Roman"/>
        <family val="1"/>
        <charset val="204"/>
      </rPr>
      <t xml:space="preserve"> (головний розпорядник)</t>
    </r>
  </si>
  <si>
    <r>
      <t xml:space="preserve">Фінансове управління Люботинської міської  ради Харківської області </t>
    </r>
    <r>
      <rPr>
        <i/>
        <sz val="10"/>
        <rFont val="Times New Roman"/>
        <family val="1"/>
        <charset val="204"/>
      </rPr>
      <t>(відповідальний виконавець)</t>
    </r>
  </si>
  <si>
    <t>Володимир ГРЕЧКО</t>
  </si>
  <si>
    <t>0216011</t>
  </si>
  <si>
    <t>6011</t>
  </si>
  <si>
    <t>0610</t>
  </si>
  <si>
    <t>Експлуатація та технічне обслуговування житлового фонду</t>
  </si>
  <si>
    <t>заходи розділу 1.3.1. КНП "Люботинська міська лікарня" (здійснення заходів, спрямованих на запобігання виникненню та поширенню, локалізацію та ліквідацію спалахів, епідемій та пандемій коронавірусної хвороби COVID-19 на території міста Люботин)
(Програма соціального та економічного розвитку міста Люботин на 2020 рік)</t>
  </si>
  <si>
    <t>заходи розділу 1.3.2. КНП "Центр первинної медико-санітарної допомоги" (здійснення заходів, спрямованих на запобігання виникненню та поширенню, локалізацію та ліквідацію спалахів, епідемій та пандемій коронавірусної хвороби COVID-19 на території міста Люботин)
(Програма соціального та економічного розвитку міста Люботин на 2020 рік)</t>
  </si>
  <si>
    <t>0217370</t>
  </si>
  <si>
    <t>7370</t>
  </si>
  <si>
    <t>Реалізація інших заходів щодо соціально-економічного розвитку територій</t>
  </si>
  <si>
    <t>ПРОЄКТ</t>
  </si>
  <si>
    <t>до рішення LXXXV сесії VII скликання ЛМР</t>
  </si>
  <si>
    <t>від __.04.2020р. №</t>
  </si>
  <si>
    <t>субвенція з обласного бюджету на покращення соціального захисту окремих категорій педагогічних працівників закладів загальної середньої освіти у 2020 році за рахунок відповідної субвенції з державного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</si>
</sst>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2" xfId="0" quotePrefix="1" applyFont="1" applyBorder="1" applyAlignment="1">
      <alignment horizontal="center" vertical="center" wrapText="1"/>
    </xf>
    <xf numFmtId="4" fontId="4" fillId="0" borderId="2" xfId="0" quotePrefix="1" applyNumberFormat="1" applyFont="1" applyBorder="1" applyAlignment="1">
      <alignment horizontal="center" vertical="center" wrapText="1"/>
    </xf>
    <xf numFmtId="2" fontId="5" fillId="3" borderId="2" xfId="0" applyNumberFormat="1" applyFont="1" applyFill="1" applyBorder="1" applyAlignment="1">
      <alignment vertical="center" wrapText="1"/>
    </xf>
    <xf numFmtId="3" fontId="5" fillId="2" borderId="2" xfId="0" applyNumberFormat="1" applyFont="1" applyFill="1" applyBorder="1" applyAlignment="1">
      <alignment vertical="center" wrapText="1"/>
    </xf>
    <xf numFmtId="3" fontId="5" fillId="0" borderId="2" xfId="0" applyNumberFormat="1" applyFont="1" applyBorder="1" applyAlignment="1">
      <alignment vertical="center" wrapText="1"/>
    </xf>
    <xf numFmtId="3" fontId="5" fillId="3" borderId="2" xfId="0" applyNumberFormat="1" applyFont="1" applyFill="1" applyBorder="1" applyAlignment="1">
      <alignment vertical="center" wrapText="1"/>
    </xf>
    <xf numFmtId="2" fontId="5" fillId="3" borderId="2" xfId="0" quotePrefix="1" applyNumberFormat="1" applyFont="1" applyFill="1" applyBorder="1" applyAlignment="1">
      <alignment vertical="center" wrapText="1"/>
    </xf>
    <xf numFmtId="2" fontId="6" fillId="3" borderId="2" xfId="0" applyNumberFormat="1" applyFont="1" applyFill="1" applyBorder="1" applyAlignment="1">
      <alignment vertical="center" wrapText="1"/>
    </xf>
    <xf numFmtId="3" fontId="6" fillId="2" borderId="2" xfId="0" applyNumberFormat="1" applyFont="1" applyFill="1" applyBorder="1" applyAlignment="1">
      <alignment vertical="center" wrapText="1"/>
    </xf>
    <xf numFmtId="3" fontId="6" fillId="0" borderId="2" xfId="0" applyNumberFormat="1" applyFont="1" applyBorder="1" applyAlignment="1">
      <alignment vertical="center" wrapText="1"/>
    </xf>
    <xf numFmtId="2" fontId="6" fillId="3" borderId="2" xfId="0" quotePrefix="1" applyNumberFormat="1" applyFont="1" applyFill="1" applyBorder="1" applyAlignment="1">
      <alignment vertical="center" wrapText="1"/>
    </xf>
    <xf numFmtId="4" fontId="6" fillId="3" borderId="2" xfId="0" quotePrefix="1" applyNumberFormat="1" applyFont="1" applyFill="1" applyBorder="1" applyAlignment="1">
      <alignment vertical="center" wrapText="1"/>
    </xf>
    <xf numFmtId="4" fontId="6" fillId="0" borderId="2" xfId="0" quotePrefix="1" applyNumberFormat="1" applyFont="1" applyBorder="1" applyAlignment="1">
      <alignment vertical="center" wrapText="1"/>
    </xf>
    <xf numFmtId="3" fontId="4" fillId="2" borderId="2" xfId="0" applyNumberFormat="1" applyFont="1" applyFill="1" applyBorder="1" applyAlignment="1">
      <alignment vertical="center" wrapText="1"/>
    </xf>
    <xf numFmtId="3" fontId="6" fillId="3" borderId="2" xfId="0" applyNumberFormat="1" applyFont="1" applyFill="1" applyBorder="1" applyAlignment="1">
      <alignment vertical="center" wrapText="1"/>
    </xf>
    <xf numFmtId="3" fontId="6" fillId="0" borderId="2" xfId="0" applyNumberFormat="1" applyFont="1" applyFill="1" applyBorder="1" applyAlignment="1">
      <alignment vertical="center" wrapText="1"/>
    </xf>
    <xf numFmtId="0" fontId="4" fillId="0" borderId="0" xfId="0" applyFont="1"/>
    <xf numFmtId="0" fontId="1" fillId="0" borderId="0" xfId="0" applyFont="1" applyAlignment="1">
      <alignment horizontal="center"/>
    </xf>
    <xf numFmtId="3" fontId="4" fillId="0" borderId="2" xfId="0" applyNumberFormat="1" applyFont="1" applyBorder="1" applyAlignment="1">
      <alignment vertical="center" wrapText="1"/>
    </xf>
    <xf numFmtId="4" fontId="4" fillId="3" borderId="2" xfId="0" quotePrefix="1" applyNumberFormat="1" applyFont="1" applyFill="1" applyBorder="1" applyAlignment="1">
      <alignment vertical="center" wrapText="1"/>
    </xf>
    <xf numFmtId="0" fontId="5" fillId="0" borderId="2" xfId="0" quotePrefix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4" fillId="0" borderId="2" xfId="0" quotePrefix="1" applyNumberFormat="1" applyFont="1" applyBorder="1" applyAlignment="1">
      <alignment vertical="center" wrapText="1"/>
    </xf>
    <xf numFmtId="0" fontId="4" fillId="3" borderId="2" xfId="0" quotePrefix="1" applyFont="1" applyFill="1" applyBorder="1" applyAlignment="1">
      <alignment horizontal="center" vertical="center" wrapText="1"/>
    </xf>
    <xf numFmtId="4" fontId="4" fillId="3" borderId="2" xfId="0" quotePrefix="1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2" xfId="0" quotePrefix="1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showZeros="0" tabSelected="1" topLeftCell="E49" zoomScaleNormal="100" workbookViewId="0">
      <selection activeCell="J50" sqref="J50"/>
    </sheetView>
  </sheetViews>
  <sheetFormatPr defaultRowHeight="12.75" x14ac:dyDescent="0.2"/>
  <cols>
    <col min="1" max="1" width="10" customWidth="1"/>
    <col min="2" max="2" width="10.7109375" customWidth="1"/>
    <col min="3" max="3" width="10.140625" customWidth="1"/>
    <col min="4" max="4" width="70.5703125" customWidth="1"/>
    <col min="5" max="5" width="12" customWidth="1"/>
    <col min="6" max="6" width="11.7109375" customWidth="1"/>
    <col min="7" max="8" width="11.85546875" customWidth="1"/>
    <col min="9" max="9" width="10.7109375" customWidth="1"/>
    <col min="10" max="10" width="12.5703125" customWidth="1"/>
    <col min="11" max="11" width="12.140625" customWidth="1"/>
    <col min="12" max="12" width="12" customWidth="1"/>
    <col min="13" max="13" width="11" customWidth="1"/>
    <col min="14" max="14" width="11.5703125" customWidth="1"/>
    <col min="15" max="15" width="12.140625" customWidth="1"/>
    <col min="16" max="16" width="12.28515625" customWidth="1"/>
  </cols>
  <sheetData>
    <row r="1" spans="1:16" s="1" customFormat="1" x14ac:dyDescent="0.2">
      <c r="L1" s="26" t="s">
        <v>232</v>
      </c>
      <c r="M1" s="1" t="s">
        <v>0</v>
      </c>
    </row>
    <row r="2" spans="1:16" s="1" customFormat="1" x14ac:dyDescent="0.2">
      <c r="M2" s="1" t="s">
        <v>233</v>
      </c>
    </row>
    <row r="3" spans="1:16" s="1" customFormat="1" x14ac:dyDescent="0.2">
      <c r="M3" s="1" t="s">
        <v>234</v>
      </c>
    </row>
    <row r="4" spans="1:16" s="1" customFormat="1" x14ac:dyDescent="0.2"/>
    <row r="5" spans="1:16" s="1" customFormat="1" x14ac:dyDescent="0.2">
      <c r="A5" s="41" t="s">
        <v>1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1:16" s="1" customFormat="1" x14ac:dyDescent="0.2">
      <c r="A6" s="41" t="s">
        <v>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</row>
    <row r="7" spans="1:16" s="1" customFormat="1" x14ac:dyDescent="0.2">
      <c r="A7" s="2" t="s">
        <v>191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s="1" customFormat="1" x14ac:dyDescent="0.2">
      <c r="A8" s="4" t="s">
        <v>192</v>
      </c>
      <c r="P8" s="5" t="s">
        <v>3</v>
      </c>
    </row>
    <row r="9" spans="1:16" s="1" customFormat="1" x14ac:dyDescent="0.2">
      <c r="A9" s="43" t="s">
        <v>4</v>
      </c>
      <c r="B9" s="43" t="s">
        <v>5</v>
      </c>
      <c r="C9" s="43" t="s">
        <v>6</v>
      </c>
      <c r="D9" s="40" t="s">
        <v>7</v>
      </c>
      <c r="E9" s="40" t="s">
        <v>8</v>
      </c>
      <c r="F9" s="40"/>
      <c r="G9" s="40"/>
      <c r="H9" s="40"/>
      <c r="I9" s="40"/>
      <c r="J9" s="40" t="s">
        <v>15</v>
      </c>
      <c r="K9" s="40"/>
      <c r="L9" s="40"/>
      <c r="M9" s="40"/>
      <c r="N9" s="40"/>
      <c r="O9" s="40"/>
      <c r="P9" s="39" t="s">
        <v>17</v>
      </c>
    </row>
    <row r="10" spans="1:16" s="1" customFormat="1" x14ac:dyDescent="0.2">
      <c r="A10" s="40"/>
      <c r="B10" s="40"/>
      <c r="C10" s="40"/>
      <c r="D10" s="40"/>
      <c r="E10" s="39" t="s">
        <v>9</v>
      </c>
      <c r="F10" s="40" t="s">
        <v>10</v>
      </c>
      <c r="G10" s="40" t="s">
        <v>11</v>
      </c>
      <c r="H10" s="40"/>
      <c r="I10" s="40" t="s">
        <v>14</v>
      </c>
      <c r="J10" s="39" t="s">
        <v>9</v>
      </c>
      <c r="K10" s="40" t="s">
        <v>16</v>
      </c>
      <c r="L10" s="40" t="s">
        <v>10</v>
      </c>
      <c r="M10" s="40" t="s">
        <v>11</v>
      </c>
      <c r="N10" s="40"/>
      <c r="O10" s="40" t="s">
        <v>14</v>
      </c>
      <c r="P10" s="40"/>
    </row>
    <row r="11" spans="1:16" s="1" customFormat="1" x14ac:dyDescent="0.2">
      <c r="A11" s="40"/>
      <c r="B11" s="40"/>
      <c r="C11" s="40"/>
      <c r="D11" s="40"/>
      <c r="E11" s="40"/>
      <c r="F11" s="40"/>
      <c r="G11" s="40" t="s">
        <v>12</v>
      </c>
      <c r="H11" s="40" t="s">
        <v>13</v>
      </c>
      <c r="I11" s="40"/>
      <c r="J11" s="40"/>
      <c r="K11" s="40"/>
      <c r="L11" s="40"/>
      <c r="M11" s="40" t="s">
        <v>12</v>
      </c>
      <c r="N11" s="40" t="s">
        <v>13</v>
      </c>
      <c r="O11" s="40"/>
      <c r="P11" s="40"/>
    </row>
    <row r="12" spans="1:16" s="1" customFormat="1" ht="50.25" customHeight="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</row>
    <row r="13" spans="1:16" s="1" customFormat="1" x14ac:dyDescent="0.2">
      <c r="A13" s="6">
        <v>1</v>
      </c>
      <c r="B13" s="6">
        <v>2</v>
      </c>
      <c r="C13" s="6">
        <v>3</v>
      </c>
      <c r="D13" s="6">
        <v>4</v>
      </c>
      <c r="E13" s="7">
        <v>5</v>
      </c>
      <c r="F13" s="6">
        <v>6</v>
      </c>
      <c r="G13" s="6">
        <v>7</v>
      </c>
      <c r="H13" s="6">
        <v>8</v>
      </c>
      <c r="I13" s="6">
        <v>9</v>
      </c>
      <c r="J13" s="7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7">
        <v>16</v>
      </c>
    </row>
    <row r="14" spans="1:16" s="25" customFormat="1" ht="30.75" customHeight="1" x14ac:dyDescent="0.2">
      <c r="A14" s="29" t="s">
        <v>18</v>
      </c>
      <c r="B14" s="30"/>
      <c r="C14" s="31"/>
      <c r="D14" s="15" t="s">
        <v>194</v>
      </c>
      <c r="E14" s="12">
        <f>F14</f>
        <v>39297259</v>
      </c>
      <c r="F14" s="13">
        <f>F15</f>
        <v>39297259</v>
      </c>
      <c r="G14" s="13">
        <f t="shared" ref="G14:I14" si="0">G15</f>
        <v>11276953</v>
      </c>
      <c r="H14" s="13">
        <f t="shared" si="0"/>
        <v>569443</v>
      </c>
      <c r="I14" s="13">
        <f t="shared" si="0"/>
        <v>0</v>
      </c>
      <c r="J14" s="12">
        <f>L14+O14</f>
        <v>27161444</v>
      </c>
      <c r="K14" s="13">
        <f>K15</f>
        <v>24081044</v>
      </c>
      <c r="L14" s="13">
        <f t="shared" ref="L14:O14" si="1">L15</f>
        <v>80400</v>
      </c>
      <c r="M14" s="13">
        <f t="shared" si="1"/>
        <v>0</v>
      </c>
      <c r="N14" s="13">
        <f t="shared" si="1"/>
        <v>0</v>
      </c>
      <c r="O14" s="13">
        <f t="shared" si="1"/>
        <v>27081044</v>
      </c>
      <c r="P14" s="12">
        <f>E14+J14</f>
        <v>66458703</v>
      </c>
    </row>
    <row r="15" spans="1:16" s="25" customFormat="1" ht="33" customHeight="1" x14ac:dyDescent="0.2">
      <c r="A15" s="29" t="s">
        <v>19</v>
      </c>
      <c r="B15" s="30"/>
      <c r="C15" s="31"/>
      <c r="D15" s="15" t="s">
        <v>195</v>
      </c>
      <c r="E15" s="12">
        <f>F15</f>
        <v>39297259</v>
      </c>
      <c r="F15" s="13">
        <f>F16+F17+F18+F23+F26+F27+F28+F29+F30+F31+F32+F33+F34+F35+F36+F37+F38+F39+F40+F42+F43+F44+F45+F46+F47</f>
        <v>39297259</v>
      </c>
      <c r="G15" s="13">
        <f t="shared" ref="G15:O15" si="2">G16+G17+G18+G23+G26+G27+G28+G29+G30+G31+G32+G33+G34+G35+G36+G37+G38+G39+G40+G42+G43+G44+G45+G46+G47</f>
        <v>11276953</v>
      </c>
      <c r="H15" s="13">
        <f t="shared" si="2"/>
        <v>569443</v>
      </c>
      <c r="I15" s="13">
        <f t="shared" si="2"/>
        <v>0</v>
      </c>
      <c r="J15" s="12">
        <f>L15+O15</f>
        <v>27161444</v>
      </c>
      <c r="K15" s="13">
        <f t="shared" si="2"/>
        <v>24081044</v>
      </c>
      <c r="L15" s="13">
        <f t="shared" si="2"/>
        <v>80400</v>
      </c>
      <c r="M15" s="13">
        <f t="shared" si="2"/>
        <v>0</v>
      </c>
      <c r="N15" s="13">
        <f t="shared" si="2"/>
        <v>0</v>
      </c>
      <c r="O15" s="13">
        <f t="shared" si="2"/>
        <v>27081044</v>
      </c>
      <c r="P15" s="12">
        <f>E15+J15</f>
        <v>66458703</v>
      </c>
    </row>
    <row r="16" spans="1:16" s="25" customFormat="1" ht="47.25" customHeight="1" x14ac:dyDescent="0.2">
      <c r="A16" s="9" t="s">
        <v>20</v>
      </c>
      <c r="B16" s="9" t="s">
        <v>22</v>
      </c>
      <c r="C16" s="10" t="s">
        <v>21</v>
      </c>
      <c r="D16" s="32" t="s">
        <v>23</v>
      </c>
      <c r="E16" s="22">
        <v>14075577</v>
      </c>
      <c r="F16" s="27">
        <v>14075577</v>
      </c>
      <c r="G16" s="27">
        <v>10628330</v>
      </c>
      <c r="H16" s="27">
        <v>543275</v>
      </c>
      <c r="I16" s="27">
        <v>0</v>
      </c>
      <c r="J16" s="22">
        <v>182173</v>
      </c>
      <c r="K16" s="27">
        <v>147173</v>
      </c>
      <c r="L16" s="27">
        <v>35000</v>
      </c>
      <c r="M16" s="27">
        <v>0</v>
      </c>
      <c r="N16" s="27">
        <v>0</v>
      </c>
      <c r="O16" s="27">
        <v>147173</v>
      </c>
      <c r="P16" s="22">
        <f>E16+J16</f>
        <v>14257750</v>
      </c>
    </row>
    <row r="17" spans="1:16" s="25" customFormat="1" x14ac:dyDescent="0.2">
      <c r="A17" s="9" t="s">
        <v>24</v>
      </c>
      <c r="B17" s="9" t="s">
        <v>26</v>
      </c>
      <c r="C17" s="10" t="s">
        <v>25</v>
      </c>
      <c r="D17" s="32" t="s">
        <v>27</v>
      </c>
      <c r="E17" s="22">
        <f>F17</f>
        <v>100000</v>
      </c>
      <c r="F17" s="27">
        <f>91000+9000</f>
        <v>100000</v>
      </c>
      <c r="G17" s="27">
        <v>0</v>
      </c>
      <c r="H17" s="27">
        <v>0</v>
      </c>
      <c r="I17" s="27">
        <v>0</v>
      </c>
      <c r="J17" s="22">
        <f>L17+O17</f>
        <v>0</v>
      </c>
      <c r="K17" s="27">
        <f>9000-9000</f>
        <v>0</v>
      </c>
      <c r="L17" s="27">
        <v>0</v>
      </c>
      <c r="M17" s="27">
        <v>0</v>
      </c>
      <c r="N17" s="27">
        <v>0</v>
      </c>
      <c r="O17" s="27">
        <f>9000-9000</f>
        <v>0</v>
      </c>
      <c r="P17" s="22">
        <f>E17+J17</f>
        <v>100000</v>
      </c>
    </row>
    <row r="18" spans="1:16" s="25" customFormat="1" x14ac:dyDescent="0.2">
      <c r="A18" s="9" t="s">
        <v>28</v>
      </c>
      <c r="B18" s="9" t="s">
        <v>30</v>
      </c>
      <c r="C18" s="10" t="s">
        <v>29</v>
      </c>
      <c r="D18" s="32" t="s">
        <v>199</v>
      </c>
      <c r="E18" s="22">
        <f>F18</f>
        <v>7548475</v>
      </c>
      <c r="F18" s="27">
        <f>7105142+400000+17287+26046</f>
        <v>7548475</v>
      </c>
      <c r="G18" s="27">
        <v>0</v>
      </c>
      <c r="H18" s="27">
        <v>0</v>
      </c>
      <c r="I18" s="27">
        <v>0</v>
      </c>
      <c r="J18" s="22">
        <v>177386</v>
      </c>
      <c r="K18" s="27">
        <v>177386</v>
      </c>
      <c r="L18" s="27">
        <v>0</v>
      </c>
      <c r="M18" s="27">
        <v>0</v>
      </c>
      <c r="N18" s="27">
        <v>0</v>
      </c>
      <c r="O18" s="27">
        <v>177386</v>
      </c>
      <c r="P18" s="22">
        <f>E18+J18</f>
        <v>7725861</v>
      </c>
    </row>
    <row r="19" spans="1:16" s="25" customFormat="1" x14ac:dyDescent="0.2">
      <c r="A19" s="9"/>
      <c r="B19" s="9"/>
      <c r="C19" s="10"/>
      <c r="D19" s="16" t="s">
        <v>196</v>
      </c>
      <c r="E19" s="17">
        <f t="shared" ref="E19:E21" si="3">F19</f>
        <v>4779100</v>
      </c>
      <c r="F19" s="18">
        <v>4779100</v>
      </c>
      <c r="G19" s="18"/>
      <c r="H19" s="18"/>
      <c r="I19" s="18"/>
      <c r="J19" s="17">
        <f t="shared" ref="J19:J21" si="4">L19+O19</f>
        <v>0</v>
      </c>
      <c r="K19" s="18"/>
      <c r="L19" s="18"/>
      <c r="M19" s="18"/>
      <c r="N19" s="18"/>
      <c r="O19" s="18"/>
      <c r="P19" s="17">
        <f t="shared" ref="P19:P22" si="5">E19+J19</f>
        <v>4779100</v>
      </c>
    </row>
    <row r="20" spans="1:16" s="25" customFormat="1" ht="19.5" customHeight="1" x14ac:dyDescent="0.2">
      <c r="A20" s="9"/>
      <c r="B20" s="9"/>
      <c r="C20" s="10"/>
      <c r="D20" s="16" t="s">
        <v>197</v>
      </c>
      <c r="E20" s="17">
        <f>F20</f>
        <v>200664</v>
      </c>
      <c r="F20" s="18">
        <f>200664</f>
        <v>200664</v>
      </c>
      <c r="G20" s="18"/>
      <c r="H20" s="18"/>
      <c r="I20" s="18"/>
      <c r="J20" s="17">
        <f>L20+O20</f>
        <v>0</v>
      </c>
      <c r="K20" s="18"/>
      <c r="L20" s="18"/>
      <c r="M20" s="18"/>
      <c r="N20" s="18"/>
      <c r="O20" s="18"/>
      <c r="P20" s="17">
        <f t="shared" si="5"/>
        <v>200664</v>
      </c>
    </row>
    <row r="21" spans="1:16" s="25" customFormat="1" ht="42.75" customHeight="1" x14ac:dyDescent="0.2">
      <c r="A21" s="9"/>
      <c r="B21" s="9"/>
      <c r="C21" s="10"/>
      <c r="D21" s="16" t="s">
        <v>198</v>
      </c>
      <c r="E21" s="17">
        <f t="shared" si="3"/>
        <v>1679546</v>
      </c>
      <c r="F21" s="18">
        <f>1679546</f>
        <v>1679546</v>
      </c>
      <c r="G21" s="18"/>
      <c r="H21" s="18"/>
      <c r="I21" s="18"/>
      <c r="J21" s="17">
        <f t="shared" si="4"/>
        <v>0</v>
      </c>
      <c r="K21" s="18"/>
      <c r="L21" s="18"/>
      <c r="M21" s="18"/>
      <c r="N21" s="18"/>
      <c r="O21" s="18"/>
      <c r="P21" s="17">
        <f t="shared" si="5"/>
        <v>1679546</v>
      </c>
    </row>
    <row r="22" spans="1:16" s="25" customFormat="1" ht="68.25" customHeight="1" x14ac:dyDescent="0.2">
      <c r="A22" s="9"/>
      <c r="B22" s="9"/>
      <c r="C22" s="10"/>
      <c r="D22" s="16" t="s">
        <v>227</v>
      </c>
      <c r="E22" s="17">
        <f>F22</f>
        <v>400000</v>
      </c>
      <c r="F22" s="18">
        <f>400000</f>
        <v>400000</v>
      </c>
      <c r="G22" s="18"/>
      <c r="H22" s="18"/>
      <c r="I22" s="18"/>
      <c r="J22" s="17"/>
      <c r="K22" s="18"/>
      <c r="L22" s="18"/>
      <c r="M22" s="18"/>
      <c r="N22" s="18"/>
      <c r="O22" s="18"/>
      <c r="P22" s="17">
        <f t="shared" si="5"/>
        <v>400000</v>
      </c>
    </row>
    <row r="23" spans="1:16" s="25" customFormat="1" ht="30.75" customHeight="1" x14ac:dyDescent="0.2">
      <c r="A23" s="9" t="s">
        <v>31</v>
      </c>
      <c r="B23" s="9" t="s">
        <v>33</v>
      </c>
      <c r="C23" s="10" t="s">
        <v>32</v>
      </c>
      <c r="D23" s="32" t="s">
        <v>200</v>
      </c>
      <c r="E23" s="22">
        <f>F23</f>
        <v>674281</v>
      </c>
      <c r="F23" s="27">
        <f>550951+1430+21900+100000</f>
        <v>674281</v>
      </c>
      <c r="G23" s="27">
        <v>0</v>
      </c>
      <c r="H23" s="27">
        <v>0</v>
      </c>
      <c r="I23" s="27">
        <v>0</v>
      </c>
      <c r="J23" s="22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2">
        <f>E23+J23</f>
        <v>674281</v>
      </c>
    </row>
    <row r="24" spans="1:16" s="25" customFormat="1" ht="44.25" customHeight="1" x14ac:dyDescent="0.2">
      <c r="A24" s="9"/>
      <c r="B24" s="9"/>
      <c r="C24" s="10"/>
      <c r="D24" s="19" t="s">
        <v>198</v>
      </c>
      <c r="E24" s="17">
        <f t="shared" ref="E24" si="6">F24</f>
        <v>327751</v>
      </c>
      <c r="F24" s="18">
        <f>327751</f>
        <v>327751</v>
      </c>
      <c r="G24" s="18"/>
      <c r="H24" s="18"/>
      <c r="I24" s="18"/>
      <c r="J24" s="17">
        <f t="shared" ref="J24" si="7">L24+O24</f>
        <v>0</v>
      </c>
      <c r="K24" s="18"/>
      <c r="L24" s="18"/>
      <c r="M24" s="18"/>
      <c r="N24" s="18"/>
      <c r="O24" s="18"/>
      <c r="P24" s="17">
        <f t="shared" ref="P24:P25" si="8">E24+J24</f>
        <v>327751</v>
      </c>
    </row>
    <row r="25" spans="1:16" s="25" customFormat="1" ht="69.75" customHeight="1" x14ac:dyDescent="0.2">
      <c r="A25" s="9"/>
      <c r="B25" s="9"/>
      <c r="C25" s="10"/>
      <c r="D25" s="16" t="s">
        <v>228</v>
      </c>
      <c r="E25" s="17">
        <f>F25</f>
        <v>100000</v>
      </c>
      <c r="F25" s="18">
        <f>100000</f>
        <v>100000</v>
      </c>
      <c r="G25" s="18"/>
      <c r="H25" s="18"/>
      <c r="I25" s="18"/>
      <c r="J25" s="17"/>
      <c r="K25" s="18"/>
      <c r="L25" s="18"/>
      <c r="M25" s="18"/>
      <c r="N25" s="18"/>
      <c r="O25" s="18"/>
      <c r="P25" s="17">
        <f t="shared" si="8"/>
        <v>100000</v>
      </c>
    </row>
    <row r="26" spans="1:16" s="25" customFormat="1" x14ac:dyDescent="0.2">
      <c r="A26" s="9" t="s">
        <v>34</v>
      </c>
      <c r="B26" s="9" t="s">
        <v>36</v>
      </c>
      <c r="C26" s="10" t="s">
        <v>35</v>
      </c>
      <c r="D26" s="32" t="s">
        <v>37</v>
      </c>
      <c r="E26" s="22">
        <f>F26</f>
        <v>633320</v>
      </c>
      <c r="F26" s="27">
        <f>147950+485370</f>
        <v>633320</v>
      </c>
      <c r="G26" s="27">
        <v>0</v>
      </c>
      <c r="H26" s="27">
        <v>0</v>
      </c>
      <c r="I26" s="27">
        <v>0</v>
      </c>
      <c r="J26" s="22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2">
        <f t="shared" ref="P26:P40" si="9">E26+J26</f>
        <v>633320</v>
      </c>
    </row>
    <row r="27" spans="1:16" s="25" customFormat="1" ht="25.5" x14ac:dyDescent="0.2">
      <c r="A27" s="9" t="s">
        <v>38</v>
      </c>
      <c r="B27" s="9" t="s">
        <v>40</v>
      </c>
      <c r="C27" s="10" t="s">
        <v>39</v>
      </c>
      <c r="D27" s="32" t="s">
        <v>41</v>
      </c>
      <c r="E27" s="22">
        <v>468223</v>
      </c>
      <c r="F27" s="27">
        <v>468223</v>
      </c>
      <c r="G27" s="27">
        <v>358105</v>
      </c>
      <c r="H27" s="27">
        <v>17446</v>
      </c>
      <c r="I27" s="27">
        <v>0</v>
      </c>
      <c r="J27" s="22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2">
        <f t="shared" si="9"/>
        <v>468223</v>
      </c>
    </row>
    <row r="28" spans="1:16" s="25" customFormat="1" x14ac:dyDescent="0.2">
      <c r="A28" s="9" t="s">
        <v>42</v>
      </c>
      <c r="B28" s="9" t="s">
        <v>43</v>
      </c>
      <c r="C28" s="10" t="s">
        <v>39</v>
      </c>
      <c r="D28" s="32" t="s">
        <v>44</v>
      </c>
      <c r="E28" s="22">
        <v>70000</v>
      </c>
      <c r="F28" s="27">
        <v>70000</v>
      </c>
      <c r="G28" s="27">
        <v>0</v>
      </c>
      <c r="H28" s="27">
        <v>0</v>
      </c>
      <c r="I28" s="27">
        <v>0</v>
      </c>
      <c r="J28" s="22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2">
        <f t="shared" si="9"/>
        <v>70000</v>
      </c>
    </row>
    <row r="29" spans="1:16" s="25" customFormat="1" ht="45.75" customHeight="1" x14ac:dyDescent="0.2">
      <c r="A29" s="9" t="s">
        <v>45</v>
      </c>
      <c r="B29" s="9" t="s">
        <v>46</v>
      </c>
      <c r="C29" s="10" t="s">
        <v>39</v>
      </c>
      <c r="D29" s="32" t="s">
        <v>47</v>
      </c>
      <c r="E29" s="22">
        <v>183600</v>
      </c>
      <c r="F29" s="27">
        <v>183600</v>
      </c>
      <c r="G29" s="27">
        <v>0</v>
      </c>
      <c r="H29" s="27">
        <v>0</v>
      </c>
      <c r="I29" s="27">
        <v>0</v>
      </c>
      <c r="J29" s="22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2">
        <f t="shared" si="9"/>
        <v>183600</v>
      </c>
    </row>
    <row r="30" spans="1:16" s="25" customFormat="1" x14ac:dyDescent="0.2">
      <c r="A30" s="9" t="s">
        <v>48</v>
      </c>
      <c r="B30" s="9" t="s">
        <v>50</v>
      </c>
      <c r="C30" s="10" t="s">
        <v>49</v>
      </c>
      <c r="D30" s="32" t="s">
        <v>51</v>
      </c>
      <c r="E30" s="22">
        <v>40000</v>
      </c>
      <c r="F30" s="27">
        <v>40000</v>
      </c>
      <c r="G30" s="27">
        <v>32787</v>
      </c>
      <c r="H30" s="27">
        <v>0</v>
      </c>
      <c r="I30" s="27">
        <v>0</v>
      </c>
      <c r="J30" s="22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2">
        <f t="shared" si="9"/>
        <v>40000</v>
      </c>
    </row>
    <row r="31" spans="1:16" s="25" customFormat="1" ht="36" customHeight="1" x14ac:dyDescent="0.2">
      <c r="A31" s="9" t="s">
        <v>52</v>
      </c>
      <c r="B31" s="9" t="s">
        <v>54</v>
      </c>
      <c r="C31" s="10" t="s">
        <v>53</v>
      </c>
      <c r="D31" s="32" t="s">
        <v>55</v>
      </c>
      <c r="E31" s="22">
        <v>430214</v>
      </c>
      <c r="F31" s="27">
        <v>430214</v>
      </c>
      <c r="G31" s="27">
        <v>257731</v>
      </c>
      <c r="H31" s="27">
        <v>8722</v>
      </c>
      <c r="I31" s="27">
        <v>0</v>
      </c>
      <c r="J31" s="22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2">
        <f t="shared" si="9"/>
        <v>430214</v>
      </c>
    </row>
    <row r="32" spans="1:16" s="25" customFormat="1" ht="24" customHeight="1" x14ac:dyDescent="0.2">
      <c r="A32" s="33" t="s">
        <v>223</v>
      </c>
      <c r="B32" s="33" t="s">
        <v>224</v>
      </c>
      <c r="C32" s="34" t="s">
        <v>225</v>
      </c>
      <c r="D32" s="28" t="s">
        <v>226</v>
      </c>
      <c r="E32" s="22">
        <f>F32</f>
        <v>145791</v>
      </c>
      <c r="F32" s="27">
        <f>99678+28113+18000</f>
        <v>145791</v>
      </c>
      <c r="G32" s="27"/>
      <c r="H32" s="27"/>
      <c r="I32" s="27"/>
      <c r="J32" s="22"/>
      <c r="K32" s="27"/>
      <c r="L32" s="27"/>
      <c r="M32" s="27"/>
      <c r="N32" s="27"/>
      <c r="O32" s="27"/>
      <c r="P32" s="22">
        <f t="shared" si="9"/>
        <v>145791</v>
      </c>
    </row>
    <row r="33" spans="1:16" s="25" customFormat="1" ht="19.5" customHeight="1" x14ac:dyDescent="0.2">
      <c r="A33" s="9" t="s">
        <v>56</v>
      </c>
      <c r="B33" s="9" t="s">
        <v>58</v>
      </c>
      <c r="C33" s="10" t="s">
        <v>57</v>
      </c>
      <c r="D33" s="32" t="s">
        <v>59</v>
      </c>
      <c r="E33" s="22">
        <f>F33</f>
        <v>3847408</v>
      </c>
      <c r="F33" s="27">
        <f>3502525+315707+29176</f>
        <v>3847408</v>
      </c>
      <c r="G33" s="27">
        <v>0</v>
      </c>
      <c r="H33" s="27">
        <v>0</v>
      </c>
      <c r="I33" s="27">
        <v>0</v>
      </c>
      <c r="J33" s="22">
        <v>3798766</v>
      </c>
      <c r="K33" s="27">
        <v>3798766</v>
      </c>
      <c r="L33" s="27">
        <v>0</v>
      </c>
      <c r="M33" s="27">
        <v>0</v>
      </c>
      <c r="N33" s="27">
        <v>0</v>
      </c>
      <c r="O33" s="27">
        <v>3798766</v>
      </c>
      <c r="P33" s="22">
        <f t="shared" si="9"/>
        <v>7646174</v>
      </c>
    </row>
    <row r="34" spans="1:16" s="25" customFormat="1" x14ac:dyDescent="0.2">
      <c r="A34" s="9" t="s">
        <v>60</v>
      </c>
      <c r="B34" s="9" t="s">
        <v>61</v>
      </c>
      <c r="C34" s="10" t="s">
        <v>57</v>
      </c>
      <c r="D34" s="32" t="s">
        <v>62</v>
      </c>
      <c r="E34" s="22">
        <f>F34</f>
        <v>5573570</v>
      </c>
      <c r="F34" s="27">
        <f>5570401+3169</f>
        <v>5573570</v>
      </c>
      <c r="G34" s="27">
        <v>0</v>
      </c>
      <c r="H34" s="27">
        <v>0</v>
      </c>
      <c r="I34" s="27">
        <v>0</v>
      </c>
      <c r="J34" s="22">
        <f>L34+O34</f>
        <v>2273598</v>
      </c>
      <c r="K34" s="27">
        <f>2172598+11000+90000</f>
        <v>2273598</v>
      </c>
      <c r="L34" s="27">
        <v>0</v>
      </c>
      <c r="M34" s="27">
        <v>0</v>
      </c>
      <c r="N34" s="27">
        <v>0</v>
      </c>
      <c r="O34" s="27">
        <f>2172598+11000+90000</f>
        <v>2273598</v>
      </c>
      <c r="P34" s="22">
        <f t="shared" si="9"/>
        <v>7847168</v>
      </c>
    </row>
    <row r="35" spans="1:16" s="25" customFormat="1" x14ac:dyDescent="0.2">
      <c r="A35" s="9" t="s">
        <v>63</v>
      </c>
      <c r="B35" s="9" t="s">
        <v>65</v>
      </c>
      <c r="C35" s="10" t="s">
        <v>64</v>
      </c>
      <c r="D35" s="32" t="s">
        <v>66</v>
      </c>
      <c r="E35" s="22">
        <v>0</v>
      </c>
      <c r="F35" s="27">
        <v>0</v>
      </c>
      <c r="G35" s="27">
        <v>0</v>
      </c>
      <c r="H35" s="27">
        <v>0</v>
      </c>
      <c r="I35" s="27">
        <v>0</v>
      </c>
      <c r="J35" s="22">
        <v>2000000</v>
      </c>
      <c r="K35" s="27">
        <v>2000000</v>
      </c>
      <c r="L35" s="27">
        <v>0</v>
      </c>
      <c r="M35" s="27">
        <v>0</v>
      </c>
      <c r="N35" s="27">
        <v>0</v>
      </c>
      <c r="O35" s="27">
        <v>2000000</v>
      </c>
      <c r="P35" s="22">
        <f t="shared" si="9"/>
        <v>2000000</v>
      </c>
    </row>
    <row r="36" spans="1:16" s="25" customFormat="1" ht="21.75" customHeight="1" x14ac:dyDescent="0.2">
      <c r="A36" s="9" t="s">
        <v>67</v>
      </c>
      <c r="B36" s="9" t="s">
        <v>68</v>
      </c>
      <c r="C36" s="10" t="s">
        <v>64</v>
      </c>
      <c r="D36" s="32" t="s">
        <v>69</v>
      </c>
      <c r="E36" s="22">
        <v>0</v>
      </c>
      <c r="F36" s="27">
        <v>0</v>
      </c>
      <c r="G36" s="27">
        <v>0</v>
      </c>
      <c r="H36" s="27">
        <v>0</v>
      </c>
      <c r="I36" s="27">
        <v>0</v>
      </c>
      <c r="J36" s="22">
        <v>5000000</v>
      </c>
      <c r="K36" s="27">
        <v>5000000</v>
      </c>
      <c r="L36" s="27">
        <v>0</v>
      </c>
      <c r="M36" s="27">
        <v>0</v>
      </c>
      <c r="N36" s="27">
        <v>0</v>
      </c>
      <c r="O36" s="27">
        <v>5000000</v>
      </c>
      <c r="P36" s="22">
        <f t="shared" si="9"/>
        <v>5000000</v>
      </c>
    </row>
    <row r="37" spans="1:16" s="25" customFormat="1" ht="19.5" customHeight="1" x14ac:dyDescent="0.2">
      <c r="A37" s="9" t="s">
        <v>70</v>
      </c>
      <c r="B37" s="9" t="s">
        <v>71</v>
      </c>
      <c r="C37" s="10" t="s">
        <v>64</v>
      </c>
      <c r="D37" s="32" t="s">
        <v>72</v>
      </c>
      <c r="E37" s="22">
        <v>0</v>
      </c>
      <c r="F37" s="27">
        <v>0</v>
      </c>
      <c r="G37" s="27">
        <v>0</v>
      </c>
      <c r="H37" s="27">
        <v>0</v>
      </c>
      <c r="I37" s="27">
        <v>0</v>
      </c>
      <c r="J37" s="22">
        <f>L37+O37</f>
        <v>5099344</v>
      </c>
      <c r="K37" s="27">
        <f>3600000+1499344</f>
        <v>5099344</v>
      </c>
      <c r="L37" s="27">
        <v>0</v>
      </c>
      <c r="M37" s="27">
        <v>0</v>
      </c>
      <c r="N37" s="27">
        <v>0</v>
      </c>
      <c r="O37" s="27">
        <f>3600000+1499344</f>
        <v>5099344</v>
      </c>
      <c r="P37" s="22">
        <f t="shared" si="9"/>
        <v>5099344</v>
      </c>
    </row>
    <row r="38" spans="1:16" s="25" customFormat="1" ht="21.75" customHeight="1" x14ac:dyDescent="0.2">
      <c r="A38" s="9" t="s">
        <v>73</v>
      </c>
      <c r="B38" s="9" t="s">
        <v>74</v>
      </c>
      <c r="C38" s="10" t="s">
        <v>64</v>
      </c>
      <c r="D38" s="32" t="s">
        <v>75</v>
      </c>
      <c r="E38" s="22">
        <v>0</v>
      </c>
      <c r="F38" s="27">
        <v>0</v>
      </c>
      <c r="G38" s="27">
        <v>0</v>
      </c>
      <c r="H38" s="27">
        <v>0</v>
      </c>
      <c r="I38" s="27">
        <v>0</v>
      </c>
      <c r="J38" s="22">
        <v>203000</v>
      </c>
      <c r="K38" s="27">
        <v>203000</v>
      </c>
      <c r="L38" s="27">
        <v>0</v>
      </c>
      <c r="M38" s="27">
        <v>0</v>
      </c>
      <c r="N38" s="27">
        <v>0</v>
      </c>
      <c r="O38" s="27">
        <v>203000</v>
      </c>
      <c r="P38" s="22">
        <f>E38+J38</f>
        <v>203000</v>
      </c>
    </row>
    <row r="39" spans="1:16" s="25" customFormat="1" ht="21.75" customHeight="1" x14ac:dyDescent="0.2">
      <c r="A39" s="9" t="s">
        <v>229</v>
      </c>
      <c r="B39" s="9" t="s">
        <v>230</v>
      </c>
      <c r="C39" s="34" t="s">
        <v>77</v>
      </c>
      <c r="D39" s="32" t="s">
        <v>231</v>
      </c>
      <c r="E39" s="22">
        <f>F39</f>
        <v>35000</v>
      </c>
      <c r="F39" s="27">
        <f>35000</f>
        <v>35000</v>
      </c>
      <c r="G39" s="27"/>
      <c r="H39" s="27"/>
      <c r="I39" s="27"/>
      <c r="J39" s="22"/>
      <c r="K39" s="27"/>
      <c r="L39" s="27"/>
      <c r="M39" s="27"/>
      <c r="N39" s="27"/>
      <c r="O39" s="27"/>
      <c r="P39" s="22">
        <f>E39+J39</f>
        <v>35000</v>
      </c>
    </row>
    <row r="40" spans="1:16" s="25" customFormat="1" ht="31.5" customHeight="1" x14ac:dyDescent="0.2">
      <c r="A40" s="9" t="s">
        <v>76</v>
      </c>
      <c r="B40" s="9" t="s">
        <v>78</v>
      </c>
      <c r="C40" s="10" t="s">
        <v>77</v>
      </c>
      <c r="D40" s="32" t="s">
        <v>201</v>
      </c>
      <c r="E40" s="22">
        <v>0</v>
      </c>
      <c r="F40" s="27">
        <v>0</v>
      </c>
      <c r="G40" s="27">
        <v>0</v>
      </c>
      <c r="H40" s="27">
        <v>0</v>
      </c>
      <c r="I40" s="27">
        <v>0</v>
      </c>
      <c r="J40" s="22">
        <v>3468512</v>
      </c>
      <c r="K40" s="27">
        <v>3468512</v>
      </c>
      <c r="L40" s="27">
        <v>0</v>
      </c>
      <c r="M40" s="27">
        <v>0</v>
      </c>
      <c r="N40" s="27">
        <v>0</v>
      </c>
      <c r="O40" s="27">
        <v>3468512</v>
      </c>
      <c r="P40" s="22">
        <f t="shared" si="9"/>
        <v>3468512</v>
      </c>
    </row>
    <row r="41" spans="1:16" s="25" customFormat="1" ht="31.5" customHeight="1" x14ac:dyDescent="0.2">
      <c r="A41" s="9"/>
      <c r="B41" s="9"/>
      <c r="C41" s="10"/>
      <c r="D41" s="20" t="s">
        <v>202</v>
      </c>
      <c r="E41" s="17">
        <f>F41</f>
        <v>0</v>
      </c>
      <c r="F41" s="18"/>
      <c r="G41" s="18"/>
      <c r="H41" s="18"/>
      <c r="I41" s="18"/>
      <c r="J41" s="17">
        <f>L41+O41</f>
        <v>3468512</v>
      </c>
      <c r="K41" s="18">
        <f>3468512</f>
        <v>3468512</v>
      </c>
      <c r="L41" s="18"/>
      <c r="M41" s="18"/>
      <c r="N41" s="18"/>
      <c r="O41" s="18">
        <f>3468512</f>
        <v>3468512</v>
      </c>
      <c r="P41" s="17">
        <f t="shared" ref="P41" si="10">E41+J41</f>
        <v>3468512</v>
      </c>
    </row>
    <row r="42" spans="1:16" s="25" customFormat="1" ht="33.75" customHeight="1" x14ac:dyDescent="0.2">
      <c r="A42" s="9" t="s">
        <v>79</v>
      </c>
      <c r="B42" s="9" t="s">
        <v>81</v>
      </c>
      <c r="C42" s="10" t="s">
        <v>80</v>
      </c>
      <c r="D42" s="32" t="s">
        <v>82</v>
      </c>
      <c r="E42" s="22">
        <v>5249800</v>
      </c>
      <c r="F42" s="27">
        <v>5249800</v>
      </c>
      <c r="G42" s="27">
        <v>0</v>
      </c>
      <c r="H42" s="27">
        <v>0</v>
      </c>
      <c r="I42" s="27">
        <v>0</v>
      </c>
      <c r="J42" s="22">
        <v>1892300</v>
      </c>
      <c r="K42" s="27">
        <v>1892300</v>
      </c>
      <c r="L42" s="27">
        <v>0</v>
      </c>
      <c r="M42" s="27">
        <v>0</v>
      </c>
      <c r="N42" s="27">
        <v>0</v>
      </c>
      <c r="O42" s="27">
        <v>1892300</v>
      </c>
      <c r="P42" s="22">
        <f t="shared" ref="P42:P47" si="11">E42+J42</f>
        <v>7142100</v>
      </c>
    </row>
    <row r="43" spans="1:16" s="25" customFormat="1" ht="32.25" customHeight="1" x14ac:dyDescent="0.2">
      <c r="A43" s="9" t="s">
        <v>83</v>
      </c>
      <c r="B43" s="9" t="s">
        <v>84</v>
      </c>
      <c r="C43" s="10" t="s">
        <v>80</v>
      </c>
      <c r="D43" s="32" t="s">
        <v>85</v>
      </c>
      <c r="E43" s="22">
        <v>0</v>
      </c>
      <c r="F43" s="27">
        <v>0</v>
      </c>
      <c r="G43" s="27">
        <v>0</v>
      </c>
      <c r="H43" s="27">
        <v>0</v>
      </c>
      <c r="I43" s="27">
        <v>0</v>
      </c>
      <c r="J43" s="22">
        <v>3000000</v>
      </c>
      <c r="K43" s="27">
        <v>0</v>
      </c>
      <c r="L43" s="27">
        <v>0</v>
      </c>
      <c r="M43" s="27">
        <v>0</v>
      </c>
      <c r="N43" s="27">
        <v>0</v>
      </c>
      <c r="O43" s="27">
        <v>3000000</v>
      </c>
      <c r="P43" s="22">
        <f t="shared" si="11"/>
        <v>3000000</v>
      </c>
    </row>
    <row r="44" spans="1:16" s="25" customFormat="1" ht="21.75" customHeight="1" x14ac:dyDescent="0.2">
      <c r="A44" s="9" t="s">
        <v>86</v>
      </c>
      <c r="B44" s="9" t="s">
        <v>87</v>
      </c>
      <c r="C44" s="10" t="s">
        <v>77</v>
      </c>
      <c r="D44" s="32" t="s">
        <v>88</v>
      </c>
      <c r="E44" s="22">
        <v>0</v>
      </c>
      <c r="F44" s="27">
        <v>0</v>
      </c>
      <c r="G44" s="27">
        <v>0</v>
      </c>
      <c r="H44" s="27">
        <v>0</v>
      </c>
      <c r="I44" s="27">
        <v>0</v>
      </c>
      <c r="J44" s="22">
        <f>L44+O44</f>
        <v>20965</v>
      </c>
      <c r="K44" s="27">
        <f>11485+2460+2460+2280+2280</f>
        <v>20965</v>
      </c>
      <c r="L44" s="27">
        <v>0</v>
      </c>
      <c r="M44" s="27">
        <v>0</v>
      </c>
      <c r="N44" s="27">
        <v>0</v>
      </c>
      <c r="O44" s="27">
        <f>11485+2460+2280+2280+2460</f>
        <v>20965</v>
      </c>
      <c r="P44" s="22">
        <f t="shared" si="11"/>
        <v>20965</v>
      </c>
    </row>
    <row r="45" spans="1:16" s="25" customFormat="1" ht="22.5" customHeight="1" x14ac:dyDescent="0.2">
      <c r="A45" s="9" t="s">
        <v>89</v>
      </c>
      <c r="B45" s="9" t="s">
        <v>90</v>
      </c>
      <c r="C45" s="10" t="s">
        <v>77</v>
      </c>
      <c r="D45" s="32" t="s">
        <v>91</v>
      </c>
      <c r="E45" s="22">
        <v>22000</v>
      </c>
      <c r="F45" s="27">
        <v>22000</v>
      </c>
      <c r="G45" s="27">
        <v>0</v>
      </c>
      <c r="H45" s="27">
        <v>0</v>
      </c>
      <c r="I45" s="27">
        <v>0</v>
      </c>
      <c r="J45" s="22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2">
        <f t="shared" si="11"/>
        <v>22000</v>
      </c>
    </row>
    <row r="46" spans="1:16" s="25" customFormat="1" ht="19.5" customHeight="1" x14ac:dyDescent="0.2">
      <c r="A46" s="9" t="s">
        <v>92</v>
      </c>
      <c r="B46" s="9" t="s">
        <v>94</v>
      </c>
      <c r="C46" s="10" t="s">
        <v>93</v>
      </c>
      <c r="D46" s="32" t="s">
        <v>95</v>
      </c>
      <c r="E46" s="22">
        <v>0</v>
      </c>
      <c r="F46" s="27">
        <v>0</v>
      </c>
      <c r="G46" s="27">
        <v>0</v>
      </c>
      <c r="H46" s="27">
        <v>0</v>
      </c>
      <c r="I46" s="27">
        <v>0</v>
      </c>
      <c r="J46" s="22">
        <v>45400</v>
      </c>
      <c r="K46" s="27">
        <v>0</v>
      </c>
      <c r="L46" s="27">
        <v>45400</v>
      </c>
      <c r="M46" s="27">
        <v>0</v>
      </c>
      <c r="N46" s="27">
        <v>0</v>
      </c>
      <c r="O46" s="27">
        <v>0</v>
      </c>
      <c r="P46" s="22">
        <f t="shared" si="11"/>
        <v>45400</v>
      </c>
    </row>
    <row r="47" spans="1:16" s="25" customFormat="1" ht="30.75" customHeight="1" x14ac:dyDescent="0.2">
      <c r="A47" s="9" t="s">
        <v>96</v>
      </c>
      <c r="B47" s="9" t="s">
        <v>97</v>
      </c>
      <c r="C47" s="10" t="s">
        <v>26</v>
      </c>
      <c r="D47" s="32" t="s">
        <v>203</v>
      </c>
      <c r="E47" s="22">
        <v>200000</v>
      </c>
      <c r="F47" s="27">
        <v>200000</v>
      </c>
      <c r="G47" s="27">
        <v>0</v>
      </c>
      <c r="H47" s="27">
        <v>0</v>
      </c>
      <c r="I47" s="27">
        <v>0</v>
      </c>
      <c r="J47" s="22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2">
        <f t="shared" si="11"/>
        <v>200000</v>
      </c>
    </row>
    <row r="48" spans="1:16" s="25" customFormat="1" ht="33" customHeight="1" x14ac:dyDescent="0.2">
      <c r="A48" s="9"/>
      <c r="B48" s="9"/>
      <c r="C48" s="10"/>
      <c r="D48" s="21" t="s">
        <v>204</v>
      </c>
      <c r="E48" s="17">
        <f t="shared" ref="E48:E49" si="12">F48</f>
        <v>50000</v>
      </c>
      <c r="F48" s="18">
        <f>50000</f>
        <v>50000</v>
      </c>
      <c r="G48" s="18"/>
      <c r="H48" s="18"/>
      <c r="I48" s="18"/>
      <c r="J48" s="22">
        <f t="shared" ref="J48:J49" si="13">L48+O48</f>
        <v>0</v>
      </c>
      <c r="K48" s="18"/>
      <c r="L48" s="18"/>
      <c r="M48" s="18"/>
      <c r="N48" s="18"/>
      <c r="O48" s="18"/>
      <c r="P48" s="17">
        <f t="shared" ref="P48:P49" si="14">E48+J48</f>
        <v>50000</v>
      </c>
    </row>
    <row r="49" spans="1:16" s="25" customFormat="1" ht="54" customHeight="1" x14ac:dyDescent="0.2">
      <c r="A49" s="9"/>
      <c r="B49" s="9"/>
      <c r="C49" s="10"/>
      <c r="D49" s="21" t="s">
        <v>205</v>
      </c>
      <c r="E49" s="17">
        <f t="shared" si="12"/>
        <v>150000</v>
      </c>
      <c r="F49" s="18">
        <f>150000</f>
        <v>150000</v>
      </c>
      <c r="G49" s="18"/>
      <c r="H49" s="18"/>
      <c r="I49" s="18"/>
      <c r="J49" s="22">
        <f t="shared" si="13"/>
        <v>0</v>
      </c>
      <c r="K49" s="18"/>
      <c r="L49" s="18"/>
      <c r="M49" s="18"/>
      <c r="N49" s="18"/>
      <c r="O49" s="18"/>
      <c r="P49" s="17">
        <f t="shared" si="14"/>
        <v>150000</v>
      </c>
    </row>
    <row r="50" spans="1:16" s="25" customFormat="1" ht="20.25" customHeight="1" x14ac:dyDescent="0.2">
      <c r="A50" s="29" t="s">
        <v>98</v>
      </c>
      <c r="B50" s="30"/>
      <c r="C50" s="31"/>
      <c r="D50" s="15" t="s">
        <v>206</v>
      </c>
      <c r="E50" s="12">
        <f>F50</f>
        <v>77049286</v>
      </c>
      <c r="F50" s="13">
        <f>F51</f>
        <v>77049286</v>
      </c>
      <c r="G50" s="13">
        <f t="shared" ref="G50:O50" si="15">G51</f>
        <v>51940292</v>
      </c>
      <c r="H50" s="13">
        <f t="shared" si="15"/>
        <v>6102592</v>
      </c>
      <c r="I50" s="13">
        <f t="shared" si="15"/>
        <v>0</v>
      </c>
      <c r="J50" s="12">
        <f>L50+O50</f>
        <v>28438063</v>
      </c>
      <c r="K50" s="13">
        <f t="shared" si="15"/>
        <v>25671313</v>
      </c>
      <c r="L50" s="13">
        <f t="shared" si="15"/>
        <v>2746750</v>
      </c>
      <c r="M50" s="13">
        <f t="shared" si="15"/>
        <v>988556</v>
      </c>
      <c r="N50" s="13">
        <f t="shared" si="15"/>
        <v>7000</v>
      </c>
      <c r="O50" s="13">
        <f t="shared" si="15"/>
        <v>25691313</v>
      </c>
      <c r="P50" s="12">
        <f>E50+J50</f>
        <v>105487349</v>
      </c>
    </row>
    <row r="51" spans="1:16" s="25" customFormat="1" ht="16.5" customHeight="1" x14ac:dyDescent="0.2">
      <c r="A51" s="29" t="s">
        <v>99</v>
      </c>
      <c r="B51" s="30"/>
      <c r="C51" s="31"/>
      <c r="D51" s="15" t="s">
        <v>207</v>
      </c>
      <c r="E51" s="12">
        <f>F51</f>
        <v>77049286</v>
      </c>
      <c r="F51" s="13">
        <f>F52+F53+F55+F63+F64+F65+F67+F68+F69+F70</f>
        <v>77049286</v>
      </c>
      <c r="G51" s="13">
        <f t="shared" ref="G51:O51" si="16">G52+G53+G55+G63+G64+G65+G67+G68+G69+G70</f>
        <v>51940292</v>
      </c>
      <c r="H51" s="13">
        <f t="shared" si="16"/>
        <v>6102592</v>
      </c>
      <c r="I51" s="13">
        <f t="shared" si="16"/>
        <v>0</v>
      </c>
      <c r="J51" s="12">
        <f>L51+O51</f>
        <v>28438063</v>
      </c>
      <c r="K51" s="13">
        <f t="shared" si="16"/>
        <v>25671313</v>
      </c>
      <c r="L51" s="13">
        <f t="shared" si="16"/>
        <v>2746750</v>
      </c>
      <c r="M51" s="13">
        <f t="shared" si="16"/>
        <v>988556</v>
      </c>
      <c r="N51" s="13">
        <f t="shared" si="16"/>
        <v>7000</v>
      </c>
      <c r="O51" s="13">
        <f t="shared" si="16"/>
        <v>25691313</v>
      </c>
      <c r="P51" s="12">
        <f>E51+J51</f>
        <v>105487349</v>
      </c>
    </row>
    <row r="52" spans="1:16" s="25" customFormat="1" ht="33" customHeight="1" x14ac:dyDescent="0.2">
      <c r="A52" s="9" t="s">
        <v>100</v>
      </c>
      <c r="B52" s="9" t="s">
        <v>101</v>
      </c>
      <c r="C52" s="10" t="s">
        <v>21</v>
      </c>
      <c r="D52" s="32" t="s">
        <v>102</v>
      </c>
      <c r="E52" s="22">
        <v>780754</v>
      </c>
      <c r="F52" s="27">
        <v>780754</v>
      </c>
      <c r="G52" s="27">
        <v>639962</v>
      </c>
      <c r="H52" s="27">
        <v>0</v>
      </c>
      <c r="I52" s="27">
        <v>0</v>
      </c>
      <c r="J52" s="22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2">
        <f>E52+J52</f>
        <v>780754</v>
      </c>
    </row>
    <row r="53" spans="1:16" s="25" customFormat="1" x14ac:dyDescent="0.2">
      <c r="A53" s="9" t="s">
        <v>103</v>
      </c>
      <c r="B53" s="9" t="s">
        <v>105</v>
      </c>
      <c r="C53" s="10" t="s">
        <v>104</v>
      </c>
      <c r="D53" s="32" t="s">
        <v>208</v>
      </c>
      <c r="E53" s="22">
        <f>F53</f>
        <v>16938912</v>
      </c>
      <c r="F53" s="27">
        <f>16775762+12000+114550+24500+12100</f>
        <v>16938912</v>
      </c>
      <c r="G53" s="27">
        <f>10107726+20082</f>
        <v>10127808</v>
      </c>
      <c r="H53" s="27">
        <v>2019420</v>
      </c>
      <c r="I53" s="27">
        <v>0</v>
      </c>
      <c r="J53" s="22">
        <f>L53+O53</f>
        <v>1700726</v>
      </c>
      <c r="K53" s="27">
        <f>81416+124000</f>
        <v>205416</v>
      </c>
      <c r="L53" s="27">
        <v>1495310</v>
      </c>
      <c r="M53" s="27">
        <v>43930</v>
      </c>
      <c r="N53" s="27">
        <v>3000</v>
      </c>
      <c r="O53" s="27">
        <f>81416+124000</f>
        <v>205416</v>
      </c>
      <c r="P53" s="22">
        <f>E53+J53</f>
        <v>18639638</v>
      </c>
    </row>
    <row r="54" spans="1:16" s="25" customFormat="1" ht="42" customHeight="1" x14ac:dyDescent="0.2">
      <c r="A54" s="9"/>
      <c r="B54" s="9"/>
      <c r="C54" s="10"/>
      <c r="D54" s="16" t="s">
        <v>209</v>
      </c>
      <c r="E54" s="17">
        <f t="shared" ref="E54" si="17">F54</f>
        <v>49600</v>
      </c>
      <c r="F54" s="23">
        <f>13000+24500+12100</f>
        <v>49600</v>
      </c>
      <c r="G54" s="23">
        <f>10656+20082</f>
        <v>30738</v>
      </c>
      <c r="H54" s="18"/>
      <c r="I54" s="18"/>
      <c r="J54" s="17">
        <f t="shared" ref="J54" si="18">L54+O54</f>
        <v>6500</v>
      </c>
      <c r="K54" s="23">
        <f>6500</f>
        <v>6500</v>
      </c>
      <c r="L54" s="18"/>
      <c r="M54" s="18"/>
      <c r="N54" s="18"/>
      <c r="O54" s="23">
        <f>6500</f>
        <v>6500</v>
      </c>
      <c r="P54" s="17">
        <f t="shared" ref="P54" si="19">E54+J54</f>
        <v>56100</v>
      </c>
    </row>
    <row r="55" spans="1:16" s="25" customFormat="1" ht="33" customHeight="1" x14ac:dyDescent="0.2">
      <c r="A55" s="9" t="s">
        <v>106</v>
      </c>
      <c r="B55" s="9" t="s">
        <v>108</v>
      </c>
      <c r="C55" s="10" t="s">
        <v>107</v>
      </c>
      <c r="D55" s="32" t="s">
        <v>210</v>
      </c>
      <c r="E55" s="22">
        <f>F55</f>
        <v>50605195</v>
      </c>
      <c r="F55" s="27">
        <f>49690839+85070+28100+73000+253242+504480+7619-37155</f>
        <v>50605195</v>
      </c>
      <c r="G55" s="27">
        <f>34746491+6246</f>
        <v>34752737</v>
      </c>
      <c r="H55" s="27">
        <v>3630636</v>
      </c>
      <c r="I55" s="27">
        <v>0</v>
      </c>
      <c r="J55" s="22">
        <f>L55+O55</f>
        <v>5471979</v>
      </c>
      <c r="K55" s="27">
        <f>3136661+930431+1101269+249277+49800-20007-2952</f>
        <v>5444479</v>
      </c>
      <c r="L55" s="27">
        <v>27500</v>
      </c>
      <c r="M55" s="27">
        <v>0</v>
      </c>
      <c r="N55" s="27">
        <v>3000</v>
      </c>
      <c r="O55" s="27">
        <f>3136661+930431+1101269+249277+49800-20007-2952</f>
        <v>5444479</v>
      </c>
      <c r="P55" s="22">
        <f>E55+J55</f>
        <v>56077174</v>
      </c>
    </row>
    <row r="56" spans="1:16" s="25" customFormat="1" x14ac:dyDescent="0.2">
      <c r="A56" s="9"/>
      <c r="B56" s="9"/>
      <c r="C56" s="10"/>
      <c r="D56" s="16" t="s">
        <v>211</v>
      </c>
      <c r="E56" s="17">
        <f t="shared" ref="E56:E60" si="20">F56</f>
        <v>34900400</v>
      </c>
      <c r="F56" s="23">
        <f>33996083+69517+834800</f>
        <v>34900400</v>
      </c>
      <c r="G56" s="23">
        <f>27865642+56981+684262</f>
        <v>28606885</v>
      </c>
      <c r="H56" s="24"/>
      <c r="I56" s="24"/>
      <c r="J56" s="17">
        <f t="shared" ref="J56:J60" si="21">L56+O56</f>
        <v>0</v>
      </c>
      <c r="K56" s="23"/>
      <c r="L56" s="24"/>
      <c r="M56" s="24"/>
      <c r="N56" s="24"/>
      <c r="O56" s="24"/>
      <c r="P56" s="17">
        <f t="shared" ref="P56:P60" si="22">E56+J56</f>
        <v>34900400</v>
      </c>
    </row>
    <row r="57" spans="1:16" s="25" customFormat="1" x14ac:dyDescent="0.2">
      <c r="A57" s="9"/>
      <c r="B57" s="9"/>
      <c r="C57" s="10"/>
      <c r="D57" s="21" t="s">
        <v>215</v>
      </c>
      <c r="E57" s="17">
        <f>F57</f>
        <v>354342</v>
      </c>
      <c r="F57" s="23">
        <f>28100+73000+253242</f>
        <v>354342</v>
      </c>
      <c r="G57" s="23"/>
      <c r="H57" s="24"/>
      <c r="I57" s="24"/>
      <c r="J57" s="17"/>
      <c r="K57" s="23"/>
      <c r="L57" s="24"/>
      <c r="M57" s="24"/>
      <c r="N57" s="24"/>
      <c r="O57" s="24"/>
      <c r="P57" s="17"/>
    </row>
    <row r="58" spans="1:16" s="25" customFormat="1" ht="44.25" customHeight="1" x14ac:dyDescent="0.2">
      <c r="A58" s="9"/>
      <c r="B58" s="9"/>
      <c r="C58" s="10"/>
      <c r="D58" s="16" t="s">
        <v>198</v>
      </c>
      <c r="E58" s="17">
        <f t="shared" si="20"/>
        <v>3124403</v>
      </c>
      <c r="F58" s="23">
        <f>3124403</f>
        <v>3124403</v>
      </c>
      <c r="G58" s="23">
        <f>2560986</f>
        <v>2560986</v>
      </c>
      <c r="H58" s="23"/>
      <c r="I58" s="24"/>
      <c r="J58" s="17">
        <f t="shared" si="21"/>
        <v>0</v>
      </c>
      <c r="K58" s="23"/>
      <c r="L58" s="24"/>
      <c r="M58" s="24"/>
      <c r="N58" s="24"/>
      <c r="O58" s="24"/>
      <c r="P58" s="17">
        <f t="shared" si="22"/>
        <v>3124403</v>
      </c>
    </row>
    <row r="59" spans="1:16" s="25" customFormat="1" ht="44.25" customHeight="1" x14ac:dyDescent="0.2">
      <c r="A59" s="9"/>
      <c r="B59" s="9"/>
      <c r="C59" s="10"/>
      <c r="D59" s="16" t="s">
        <v>209</v>
      </c>
      <c r="E59" s="17">
        <f t="shared" si="20"/>
        <v>60000</v>
      </c>
      <c r="F59" s="23">
        <f>52381+7619</f>
        <v>60000</v>
      </c>
      <c r="G59" s="23">
        <f>42935+6246</f>
        <v>49181</v>
      </c>
      <c r="H59" s="23"/>
      <c r="I59" s="24"/>
      <c r="J59" s="17">
        <f t="shared" si="21"/>
        <v>24800</v>
      </c>
      <c r="K59" s="23">
        <f>27752-2952</f>
        <v>24800</v>
      </c>
      <c r="L59" s="23"/>
      <c r="M59" s="23"/>
      <c r="N59" s="23"/>
      <c r="O59" s="23">
        <f>27752-2952</f>
        <v>24800</v>
      </c>
      <c r="P59" s="17">
        <f t="shared" si="22"/>
        <v>84800</v>
      </c>
    </row>
    <row r="60" spans="1:16" s="25" customFormat="1" ht="44.25" customHeight="1" x14ac:dyDescent="0.2">
      <c r="A60" s="9"/>
      <c r="B60" s="9"/>
      <c r="C60" s="10"/>
      <c r="D60" s="16" t="s">
        <v>212</v>
      </c>
      <c r="E60" s="17">
        <f t="shared" si="20"/>
        <v>451137</v>
      </c>
      <c r="F60" s="23">
        <f>8480+46046+8398+1848+423520-37155</f>
        <v>451137</v>
      </c>
      <c r="G60" s="23">
        <f>8398</f>
        <v>8398</v>
      </c>
      <c r="H60" s="23"/>
      <c r="I60" s="23"/>
      <c r="J60" s="17">
        <f t="shared" si="21"/>
        <v>177242</v>
      </c>
      <c r="K60" s="23">
        <f>197249-20007</f>
        <v>177242</v>
      </c>
      <c r="L60" s="23"/>
      <c r="M60" s="23"/>
      <c r="N60" s="23"/>
      <c r="O60" s="23">
        <f>197249-20007</f>
        <v>177242</v>
      </c>
      <c r="P60" s="17">
        <f t="shared" si="22"/>
        <v>628379</v>
      </c>
    </row>
    <row r="61" spans="1:16" s="25" customFormat="1" ht="38.25" customHeight="1" x14ac:dyDescent="0.2">
      <c r="A61" s="9"/>
      <c r="B61" s="9"/>
      <c r="C61" s="10"/>
      <c r="D61" s="16" t="s">
        <v>213</v>
      </c>
      <c r="E61" s="17">
        <f>F61</f>
        <v>218239</v>
      </c>
      <c r="F61" s="23">
        <f>218239</f>
        <v>218239</v>
      </c>
      <c r="G61" s="23"/>
      <c r="H61" s="23"/>
      <c r="I61" s="24"/>
      <c r="J61" s="17">
        <f>L61+O61</f>
        <v>84535</v>
      </c>
      <c r="K61" s="23">
        <f>84535</f>
        <v>84535</v>
      </c>
      <c r="L61" s="23"/>
      <c r="M61" s="23"/>
      <c r="N61" s="23"/>
      <c r="O61" s="23">
        <f>84535</f>
        <v>84535</v>
      </c>
      <c r="P61" s="17">
        <f>E61+J61</f>
        <v>302774</v>
      </c>
    </row>
    <row r="62" spans="1:16" s="25" customFormat="1" ht="45.75" customHeight="1" x14ac:dyDescent="0.2">
      <c r="A62" s="9"/>
      <c r="B62" s="9"/>
      <c r="C62" s="10"/>
      <c r="D62" s="16" t="s">
        <v>235</v>
      </c>
      <c r="E62" s="17">
        <f>F62</f>
        <v>504480</v>
      </c>
      <c r="F62" s="23">
        <f>504480</f>
        <v>504480</v>
      </c>
      <c r="G62" s="23"/>
      <c r="H62" s="23"/>
      <c r="I62" s="24"/>
      <c r="J62" s="17">
        <f>L62+O62</f>
        <v>0</v>
      </c>
      <c r="K62" s="23"/>
      <c r="L62" s="23"/>
      <c r="M62" s="23"/>
      <c r="N62" s="23"/>
      <c r="O62" s="23"/>
      <c r="P62" s="17">
        <f>E62+J62</f>
        <v>504480</v>
      </c>
    </row>
    <row r="63" spans="1:16" s="25" customFormat="1" ht="33.75" customHeight="1" x14ac:dyDescent="0.2">
      <c r="A63" s="9" t="s">
        <v>109</v>
      </c>
      <c r="B63" s="9" t="s">
        <v>111</v>
      </c>
      <c r="C63" s="10" t="s">
        <v>110</v>
      </c>
      <c r="D63" s="32" t="s">
        <v>112</v>
      </c>
      <c r="E63" s="22">
        <v>1937748</v>
      </c>
      <c r="F63" s="27">
        <v>1937748</v>
      </c>
      <c r="G63" s="27">
        <v>1457975</v>
      </c>
      <c r="H63" s="27">
        <v>106908</v>
      </c>
      <c r="I63" s="27">
        <v>0</v>
      </c>
      <c r="J63" s="22">
        <v>455210</v>
      </c>
      <c r="K63" s="27">
        <v>0</v>
      </c>
      <c r="L63" s="27">
        <v>455210</v>
      </c>
      <c r="M63" s="27">
        <v>353700</v>
      </c>
      <c r="N63" s="27">
        <v>1000</v>
      </c>
      <c r="O63" s="27">
        <v>0</v>
      </c>
      <c r="P63" s="22">
        <f>E63+J63</f>
        <v>2392958</v>
      </c>
    </row>
    <row r="64" spans="1:16" s="25" customFormat="1" ht="21" customHeight="1" x14ac:dyDescent="0.2">
      <c r="A64" s="9" t="s">
        <v>113</v>
      </c>
      <c r="B64" s="9" t="s">
        <v>115</v>
      </c>
      <c r="C64" s="10" t="s">
        <v>114</v>
      </c>
      <c r="D64" s="32" t="s">
        <v>116</v>
      </c>
      <c r="E64" s="22">
        <v>1779355</v>
      </c>
      <c r="F64" s="27">
        <v>1779355</v>
      </c>
      <c r="G64" s="27">
        <v>1428217</v>
      </c>
      <c r="H64" s="27">
        <v>0</v>
      </c>
      <c r="I64" s="27">
        <v>0</v>
      </c>
      <c r="J64" s="22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2">
        <f>E64+J64</f>
        <v>1779355</v>
      </c>
    </row>
    <row r="65" spans="1:16" s="25" customFormat="1" ht="21.75" customHeight="1" x14ac:dyDescent="0.2">
      <c r="A65" s="9" t="s">
        <v>117</v>
      </c>
      <c r="B65" s="9" t="s">
        <v>118</v>
      </c>
      <c r="C65" s="10" t="s">
        <v>114</v>
      </c>
      <c r="D65" s="32" t="s">
        <v>214</v>
      </c>
      <c r="E65" s="22">
        <f>F65</f>
        <v>3664944</v>
      </c>
      <c r="F65" s="27">
        <f>3648344+16600</f>
        <v>3664944</v>
      </c>
      <c r="G65" s="27">
        <v>2668447</v>
      </c>
      <c r="H65" s="27">
        <v>241171</v>
      </c>
      <c r="I65" s="27">
        <v>0</v>
      </c>
      <c r="J65" s="22">
        <v>2638730</v>
      </c>
      <c r="K65" s="27">
        <v>1850000</v>
      </c>
      <c r="L65" s="27">
        <v>768730</v>
      </c>
      <c r="M65" s="27">
        <v>590926</v>
      </c>
      <c r="N65" s="27">
        <v>0</v>
      </c>
      <c r="O65" s="27">
        <v>1870000</v>
      </c>
      <c r="P65" s="22">
        <f>E65+J65</f>
        <v>6303674</v>
      </c>
    </row>
    <row r="66" spans="1:16" s="25" customFormat="1" ht="18" customHeight="1" x14ac:dyDescent="0.2">
      <c r="A66" s="9"/>
      <c r="B66" s="9"/>
      <c r="C66" s="10"/>
      <c r="D66" s="21" t="s">
        <v>215</v>
      </c>
      <c r="E66" s="17">
        <f>F66</f>
        <v>0</v>
      </c>
      <c r="F66" s="18"/>
      <c r="G66" s="18"/>
      <c r="H66" s="18"/>
      <c r="I66" s="18"/>
      <c r="J66" s="17">
        <f>L66+O66</f>
        <v>1850000</v>
      </c>
      <c r="K66" s="18">
        <f>1850000</f>
        <v>1850000</v>
      </c>
      <c r="L66" s="18"/>
      <c r="M66" s="18"/>
      <c r="N66" s="18"/>
      <c r="O66" s="18">
        <f>1850000</f>
        <v>1850000</v>
      </c>
      <c r="P66" s="17">
        <f t="shared" ref="P66" si="23">E66+J66</f>
        <v>1850000</v>
      </c>
    </row>
    <row r="67" spans="1:16" s="25" customFormat="1" x14ac:dyDescent="0.2">
      <c r="A67" s="9" t="s">
        <v>119</v>
      </c>
      <c r="B67" s="9" t="s">
        <v>120</v>
      </c>
      <c r="C67" s="10" t="s">
        <v>114</v>
      </c>
      <c r="D67" s="32" t="s">
        <v>121</v>
      </c>
      <c r="E67" s="22">
        <v>9050</v>
      </c>
      <c r="F67" s="27">
        <v>9050</v>
      </c>
      <c r="G67" s="27">
        <v>0</v>
      </c>
      <c r="H67" s="27">
        <v>0</v>
      </c>
      <c r="I67" s="27">
        <v>0</v>
      </c>
      <c r="J67" s="22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2">
        <f t="shared" ref="P67:P94" si="24">E67+J67</f>
        <v>9050</v>
      </c>
    </row>
    <row r="68" spans="1:16" s="25" customFormat="1" ht="25.5" x14ac:dyDescent="0.2">
      <c r="A68" s="9" t="s">
        <v>122</v>
      </c>
      <c r="B68" s="9" t="s">
        <v>123</v>
      </c>
      <c r="C68" s="10" t="s">
        <v>53</v>
      </c>
      <c r="D68" s="32" t="s">
        <v>124</v>
      </c>
      <c r="E68" s="22">
        <v>1333328</v>
      </c>
      <c r="F68" s="27">
        <v>1333328</v>
      </c>
      <c r="G68" s="27">
        <v>865146</v>
      </c>
      <c r="H68" s="27">
        <v>104457</v>
      </c>
      <c r="I68" s="27">
        <v>0</v>
      </c>
      <c r="J68" s="22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2">
        <f t="shared" si="24"/>
        <v>1333328</v>
      </c>
    </row>
    <row r="69" spans="1:16" s="25" customFormat="1" x14ac:dyDescent="0.2">
      <c r="A69" s="9" t="s">
        <v>125</v>
      </c>
      <c r="B69" s="9" t="s">
        <v>126</v>
      </c>
      <c r="C69" s="10" t="s">
        <v>64</v>
      </c>
      <c r="D69" s="32" t="s">
        <v>127</v>
      </c>
      <c r="E69" s="22">
        <v>0</v>
      </c>
      <c r="F69" s="27">
        <v>0</v>
      </c>
      <c r="G69" s="27">
        <v>0</v>
      </c>
      <c r="H69" s="27">
        <v>0</v>
      </c>
      <c r="I69" s="27">
        <v>0</v>
      </c>
      <c r="J69" s="22">
        <v>5000000</v>
      </c>
      <c r="K69" s="27">
        <v>5000000</v>
      </c>
      <c r="L69" s="27">
        <v>0</v>
      </c>
      <c r="M69" s="27">
        <v>0</v>
      </c>
      <c r="N69" s="27">
        <v>0</v>
      </c>
      <c r="O69" s="27">
        <v>5000000</v>
      </c>
      <c r="P69" s="22">
        <f t="shared" si="24"/>
        <v>5000000</v>
      </c>
    </row>
    <row r="70" spans="1:16" s="25" customFormat="1" ht="21.75" customHeight="1" x14ac:dyDescent="0.2">
      <c r="A70" s="9" t="s">
        <v>128</v>
      </c>
      <c r="B70" s="9" t="s">
        <v>129</v>
      </c>
      <c r="C70" s="10" t="s">
        <v>77</v>
      </c>
      <c r="D70" s="32" t="s">
        <v>130</v>
      </c>
      <c r="E70" s="22">
        <v>0</v>
      </c>
      <c r="F70" s="27">
        <v>0</v>
      </c>
      <c r="G70" s="27">
        <v>0</v>
      </c>
      <c r="H70" s="27">
        <v>0</v>
      </c>
      <c r="I70" s="27">
        <v>0</v>
      </c>
      <c r="J70" s="22">
        <v>13171418</v>
      </c>
      <c r="K70" s="27">
        <v>13171418</v>
      </c>
      <c r="L70" s="27">
        <v>0</v>
      </c>
      <c r="M70" s="27">
        <v>0</v>
      </c>
      <c r="N70" s="27">
        <v>0</v>
      </c>
      <c r="O70" s="27">
        <v>13171418</v>
      </c>
      <c r="P70" s="22">
        <f t="shared" si="24"/>
        <v>13171418</v>
      </c>
    </row>
    <row r="71" spans="1:16" s="25" customFormat="1" ht="31.5" customHeight="1" x14ac:dyDescent="0.2">
      <c r="A71" s="29" t="s">
        <v>131</v>
      </c>
      <c r="B71" s="30"/>
      <c r="C71" s="31"/>
      <c r="D71" s="15" t="s">
        <v>216</v>
      </c>
      <c r="E71" s="12">
        <f>F71</f>
        <v>9767032</v>
      </c>
      <c r="F71" s="13">
        <f>F72</f>
        <v>9767032</v>
      </c>
      <c r="G71" s="13">
        <f t="shared" ref="G71:O71" si="25">G72</f>
        <v>6326364</v>
      </c>
      <c r="H71" s="13">
        <f t="shared" si="25"/>
        <v>156331</v>
      </c>
      <c r="I71" s="13">
        <f t="shared" si="25"/>
        <v>0</v>
      </c>
      <c r="J71" s="12">
        <f>L71+O71</f>
        <v>30300</v>
      </c>
      <c r="K71" s="13">
        <f t="shared" si="25"/>
        <v>0</v>
      </c>
      <c r="L71" s="13">
        <f t="shared" si="25"/>
        <v>30300</v>
      </c>
      <c r="M71" s="13">
        <f t="shared" si="25"/>
        <v>18000</v>
      </c>
      <c r="N71" s="13">
        <f t="shared" si="25"/>
        <v>0</v>
      </c>
      <c r="O71" s="13">
        <f t="shared" si="25"/>
        <v>0</v>
      </c>
      <c r="P71" s="12">
        <f t="shared" si="24"/>
        <v>9797332</v>
      </c>
    </row>
    <row r="72" spans="1:16" s="25" customFormat="1" ht="30" customHeight="1" x14ac:dyDescent="0.2">
      <c r="A72" s="29" t="s">
        <v>132</v>
      </c>
      <c r="B72" s="30"/>
      <c r="C72" s="31"/>
      <c r="D72" s="15" t="s">
        <v>217</v>
      </c>
      <c r="E72" s="12">
        <f>F72</f>
        <v>9767032</v>
      </c>
      <c r="F72" s="13">
        <f>F73+F74+F75+F76+F77+F78+F79+F80+F81</f>
        <v>9767032</v>
      </c>
      <c r="G72" s="13">
        <f t="shared" ref="G72:O72" si="26">G73+G74+G75+G76+G77+G78+G79+G80+G81</f>
        <v>6326364</v>
      </c>
      <c r="H72" s="13">
        <f t="shared" si="26"/>
        <v>156331</v>
      </c>
      <c r="I72" s="13">
        <f t="shared" si="26"/>
        <v>0</v>
      </c>
      <c r="J72" s="12">
        <f>L72+O72</f>
        <v>30300</v>
      </c>
      <c r="K72" s="13">
        <f t="shared" si="26"/>
        <v>0</v>
      </c>
      <c r="L72" s="13">
        <f t="shared" si="26"/>
        <v>30300</v>
      </c>
      <c r="M72" s="13">
        <f t="shared" si="26"/>
        <v>18000</v>
      </c>
      <c r="N72" s="13">
        <f t="shared" si="26"/>
        <v>0</v>
      </c>
      <c r="O72" s="13">
        <f t="shared" si="26"/>
        <v>0</v>
      </c>
      <c r="P72" s="12">
        <f t="shared" si="24"/>
        <v>9797332</v>
      </c>
    </row>
    <row r="73" spans="1:16" s="25" customFormat="1" ht="32.25" customHeight="1" x14ac:dyDescent="0.2">
      <c r="A73" s="9" t="s">
        <v>133</v>
      </c>
      <c r="B73" s="9" t="s">
        <v>101</v>
      </c>
      <c r="C73" s="10" t="s">
        <v>21</v>
      </c>
      <c r="D73" s="32" t="s">
        <v>102</v>
      </c>
      <c r="E73" s="22">
        <v>5195782</v>
      </c>
      <c r="F73" s="27">
        <v>5195782</v>
      </c>
      <c r="G73" s="27">
        <v>4091723</v>
      </c>
      <c r="H73" s="27">
        <v>109135</v>
      </c>
      <c r="I73" s="27">
        <v>0</v>
      </c>
      <c r="J73" s="22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2">
        <f t="shared" si="24"/>
        <v>5195782</v>
      </c>
    </row>
    <row r="74" spans="1:16" s="25" customFormat="1" ht="21.75" customHeight="1" x14ac:dyDescent="0.2">
      <c r="A74" s="9" t="s">
        <v>134</v>
      </c>
      <c r="B74" s="9" t="s">
        <v>136</v>
      </c>
      <c r="C74" s="10" t="s">
        <v>135</v>
      </c>
      <c r="D74" s="32" t="s">
        <v>137</v>
      </c>
      <c r="E74" s="22">
        <v>655</v>
      </c>
      <c r="F74" s="27">
        <v>655</v>
      </c>
      <c r="G74" s="27">
        <v>0</v>
      </c>
      <c r="H74" s="27">
        <v>0</v>
      </c>
      <c r="I74" s="27">
        <v>0</v>
      </c>
      <c r="J74" s="22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2">
        <f t="shared" si="24"/>
        <v>655</v>
      </c>
    </row>
    <row r="75" spans="1:16" s="25" customFormat="1" ht="21" customHeight="1" x14ac:dyDescent="0.2">
      <c r="A75" s="9" t="s">
        <v>138</v>
      </c>
      <c r="B75" s="9" t="s">
        <v>140</v>
      </c>
      <c r="C75" s="10" t="s">
        <v>139</v>
      </c>
      <c r="D75" s="32" t="s">
        <v>141</v>
      </c>
      <c r="E75" s="22">
        <v>80500</v>
      </c>
      <c r="F75" s="27">
        <v>80500</v>
      </c>
      <c r="G75" s="27">
        <v>0</v>
      </c>
      <c r="H75" s="27">
        <v>0</v>
      </c>
      <c r="I75" s="27">
        <v>0</v>
      </c>
      <c r="J75" s="22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2">
        <f t="shared" si="24"/>
        <v>80500</v>
      </c>
    </row>
    <row r="76" spans="1:16" s="25" customFormat="1" ht="30" customHeight="1" x14ac:dyDescent="0.2">
      <c r="A76" s="9" t="s">
        <v>142</v>
      </c>
      <c r="B76" s="9" t="s">
        <v>143</v>
      </c>
      <c r="C76" s="10" t="s">
        <v>139</v>
      </c>
      <c r="D76" s="32" t="s">
        <v>144</v>
      </c>
      <c r="E76" s="22">
        <v>780000</v>
      </c>
      <c r="F76" s="27">
        <v>780000</v>
      </c>
      <c r="G76" s="27">
        <v>0</v>
      </c>
      <c r="H76" s="27">
        <v>0</v>
      </c>
      <c r="I76" s="27">
        <v>0</v>
      </c>
      <c r="J76" s="22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2">
        <f t="shared" si="24"/>
        <v>780000</v>
      </c>
    </row>
    <row r="77" spans="1:16" s="25" customFormat="1" ht="30.75" customHeight="1" x14ac:dyDescent="0.2">
      <c r="A77" s="9" t="s">
        <v>145</v>
      </c>
      <c r="B77" s="9" t="s">
        <v>146</v>
      </c>
      <c r="C77" s="10" t="s">
        <v>139</v>
      </c>
      <c r="D77" s="32" t="s">
        <v>147</v>
      </c>
      <c r="E77" s="22">
        <v>104400</v>
      </c>
      <c r="F77" s="27">
        <v>104400</v>
      </c>
      <c r="G77" s="27">
        <v>0</v>
      </c>
      <c r="H77" s="27">
        <v>0</v>
      </c>
      <c r="I77" s="27">
        <v>0</v>
      </c>
      <c r="J77" s="22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2">
        <f t="shared" si="24"/>
        <v>104400</v>
      </c>
    </row>
    <row r="78" spans="1:16" s="25" customFormat="1" ht="31.5" customHeight="1" x14ac:dyDescent="0.2">
      <c r="A78" s="9" t="s">
        <v>148</v>
      </c>
      <c r="B78" s="9" t="s">
        <v>149</v>
      </c>
      <c r="C78" s="10" t="s">
        <v>108</v>
      </c>
      <c r="D78" s="32" t="s">
        <v>150</v>
      </c>
      <c r="E78" s="22">
        <f>F78</f>
        <v>2772601</v>
      </c>
      <c r="F78" s="27">
        <f>2768341+4260</f>
        <v>2772601</v>
      </c>
      <c r="G78" s="27">
        <v>2169067</v>
      </c>
      <c r="H78" s="27">
        <f>42936+4260</f>
        <v>47196</v>
      </c>
      <c r="I78" s="27">
        <v>0</v>
      </c>
      <c r="J78" s="22">
        <v>30300</v>
      </c>
      <c r="K78" s="27">
        <v>0</v>
      </c>
      <c r="L78" s="27">
        <v>30300</v>
      </c>
      <c r="M78" s="27">
        <v>18000</v>
      </c>
      <c r="N78" s="27">
        <v>0</v>
      </c>
      <c r="O78" s="27">
        <v>0</v>
      </c>
      <c r="P78" s="22">
        <f t="shared" si="24"/>
        <v>2802901</v>
      </c>
    </row>
    <row r="79" spans="1:16" s="25" customFormat="1" ht="42.75" customHeight="1" x14ac:dyDescent="0.2">
      <c r="A79" s="9" t="s">
        <v>151</v>
      </c>
      <c r="B79" s="9" t="s">
        <v>152</v>
      </c>
      <c r="C79" s="10" t="s">
        <v>105</v>
      </c>
      <c r="D79" s="32" t="s">
        <v>153</v>
      </c>
      <c r="E79" s="22">
        <v>75000</v>
      </c>
      <c r="F79" s="27">
        <v>75000</v>
      </c>
      <c r="G79" s="27">
        <v>0</v>
      </c>
      <c r="H79" s="27">
        <v>0</v>
      </c>
      <c r="I79" s="27">
        <v>0</v>
      </c>
      <c r="J79" s="22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2">
        <f t="shared" si="24"/>
        <v>75000</v>
      </c>
    </row>
    <row r="80" spans="1:16" s="25" customFormat="1" x14ac:dyDescent="0.2">
      <c r="A80" s="9" t="s">
        <v>154</v>
      </c>
      <c r="B80" s="9" t="s">
        <v>50</v>
      </c>
      <c r="C80" s="10" t="s">
        <v>49</v>
      </c>
      <c r="D80" s="32" t="s">
        <v>51</v>
      </c>
      <c r="E80" s="22">
        <v>80000</v>
      </c>
      <c r="F80" s="27">
        <v>80000</v>
      </c>
      <c r="G80" s="27">
        <v>65574</v>
      </c>
      <c r="H80" s="27">
        <v>0</v>
      </c>
      <c r="I80" s="27">
        <v>0</v>
      </c>
      <c r="J80" s="22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2">
        <f t="shared" si="24"/>
        <v>80000</v>
      </c>
    </row>
    <row r="81" spans="1:16" s="25" customFormat="1" ht="21" customHeight="1" x14ac:dyDescent="0.2">
      <c r="A81" s="9" t="s">
        <v>155</v>
      </c>
      <c r="B81" s="9" t="s">
        <v>156</v>
      </c>
      <c r="C81" s="10" t="s">
        <v>111</v>
      </c>
      <c r="D81" s="32" t="s">
        <v>157</v>
      </c>
      <c r="E81" s="22">
        <v>678094</v>
      </c>
      <c r="F81" s="27">
        <v>678094</v>
      </c>
      <c r="G81" s="27">
        <v>0</v>
      </c>
      <c r="H81" s="27">
        <v>0</v>
      </c>
      <c r="I81" s="27">
        <v>0</v>
      </c>
      <c r="J81" s="22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2">
        <f t="shared" si="24"/>
        <v>678094</v>
      </c>
    </row>
    <row r="82" spans="1:16" s="25" customFormat="1" ht="19.5" customHeight="1" x14ac:dyDescent="0.2">
      <c r="A82" s="29" t="s">
        <v>158</v>
      </c>
      <c r="B82" s="30"/>
      <c r="C82" s="31"/>
      <c r="D82" s="15" t="s">
        <v>218</v>
      </c>
      <c r="E82" s="12">
        <f>F82</f>
        <v>6223103</v>
      </c>
      <c r="F82" s="13">
        <f>F83</f>
        <v>6223103</v>
      </c>
      <c r="G82" s="13">
        <f t="shared" ref="G82:O82" si="27">G83</f>
        <v>4276484</v>
      </c>
      <c r="H82" s="13">
        <f t="shared" si="27"/>
        <v>473511</v>
      </c>
      <c r="I82" s="13">
        <f t="shared" si="27"/>
        <v>0</v>
      </c>
      <c r="J82" s="12">
        <f>L82+O82</f>
        <v>569554</v>
      </c>
      <c r="K82" s="13">
        <f t="shared" si="27"/>
        <v>451744</v>
      </c>
      <c r="L82" s="13">
        <f t="shared" si="27"/>
        <v>117810</v>
      </c>
      <c r="M82" s="13">
        <f t="shared" si="27"/>
        <v>83647</v>
      </c>
      <c r="N82" s="13">
        <f t="shared" si="27"/>
        <v>350</v>
      </c>
      <c r="O82" s="13">
        <f t="shared" si="27"/>
        <v>451744</v>
      </c>
      <c r="P82" s="12">
        <f t="shared" si="24"/>
        <v>6792657</v>
      </c>
    </row>
    <row r="83" spans="1:16" s="25" customFormat="1" ht="18" customHeight="1" x14ac:dyDescent="0.2">
      <c r="A83" s="29" t="s">
        <v>159</v>
      </c>
      <c r="B83" s="30"/>
      <c r="C83" s="31"/>
      <c r="D83" s="15" t="s">
        <v>219</v>
      </c>
      <c r="E83" s="12">
        <f>F83</f>
        <v>6223103</v>
      </c>
      <c r="F83" s="13">
        <f>F84+F85+F86+F87+F88+F89+F90</f>
        <v>6223103</v>
      </c>
      <c r="G83" s="13">
        <f t="shared" ref="G83:O83" si="28">G84+G85+G86+G87+G88+G89+G90</f>
        <v>4276484</v>
      </c>
      <c r="H83" s="13">
        <f t="shared" si="28"/>
        <v>473511</v>
      </c>
      <c r="I83" s="13">
        <f t="shared" si="28"/>
        <v>0</v>
      </c>
      <c r="J83" s="12">
        <f>L83+O83</f>
        <v>569554</v>
      </c>
      <c r="K83" s="13">
        <f t="shared" si="28"/>
        <v>451744</v>
      </c>
      <c r="L83" s="13">
        <f t="shared" si="28"/>
        <v>117810</v>
      </c>
      <c r="M83" s="13">
        <f t="shared" si="28"/>
        <v>83647</v>
      </c>
      <c r="N83" s="13">
        <f t="shared" si="28"/>
        <v>350</v>
      </c>
      <c r="O83" s="13">
        <f t="shared" si="28"/>
        <v>451744</v>
      </c>
      <c r="P83" s="12">
        <f t="shared" si="24"/>
        <v>6792657</v>
      </c>
    </row>
    <row r="84" spans="1:16" s="25" customFormat="1" ht="30.75" customHeight="1" x14ac:dyDescent="0.2">
      <c r="A84" s="9" t="s">
        <v>160</v>
      </c>
      <c r="B84" s="9" t="s">
        <v>101</v>
      </c>
      <c r="C84" s="10" t="s">
        <v>21</v>
      </c>
      <c r="D84" s="32" t="s">
        <v>102</v>
      </c>
      <c r="E84" s="22">
        <f>F84</f>
        <v>329765</v>
      </c>
      <c r="F84" s="27">
        <f>316750+13015</f>
        <v>329765</v>
      </c>
      <c r="G84" s="27">
        <v>259631</v>
      </c>
      <c r="H84" s="27">
        <v>0</v>
      </c>
      <c r="I84" s="27">
        <v>0</v>
      </c>
      <c r="J84" s="22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2">
        <f t="shared" si="24"/>
        <v>329765</v>
      </c>
    </row>
    <row r="85" spans="1:16" s="25" customFormat="1" ht="18" customHeight="1" x14ac:dyDescent="0.2">
      <c r="A85" s="9" t="s">
        <v>161</v>
      </c>
      <c r="B85" s="9" t="s">
        <v>162</v>
      </c>
      <c r="C85" s="10" t="s">
        <v>110</v>
      </c>
      <c r="D85" s="32" t="s">
        <v>163</v>
      </c>
      <c r="E85" s="22">
        <f>F85</f>
        <v>2278510</v>
      </c>
      <c r="F85" s="27">
        <f>2276910+1600</f>
        <v>2278510</v>
      </c>
      <c r="G85" s="27">
        <v>1791352</v>
      </c>
      <c r="H85" s="27">
        <v>76608</v>
      </c>
      <c r="I85" s="27">
        <v>0</v>
      </c>
      <c r="J85" s="22">
        <f>L85+O85</f>
        <v>278866</v>
      </c>
      <c r="K85" s="27">
        <f>150000+11056</f>
        <v>161056</v>
      </c>
      <c r="L85" s="27">
        <v>117810</v>
      </c>
      <c r="M85" s="27">
        <v>83647</v>
      </c>
      <c r="N85" s="27">
        <v>350</v>
      </c>
      <c r="O85" s="27">
        <f>150000+11056</f>
        <v>161056</v>
      </c>
      <c r="P85" s="22">
        <f t="shared" si="24"/>
        <v>2557376</v>
      </c>
    </row>
    <row r="86" spans="1:16" s="25" customFormat="1" x14ac:dyDescent="0.2">
      <c r="A86" s="9" t="s">
        <v>164</v>
      </c>
      <c r="B86" s="9" t="s">
        <v>166</v>
      </c>
      <c r="C86" s="10" t="s">
        <v>165</v>
      </c>
      <c r="D86" s="32" t="s">
        <v>167</v>
      </c>
      <c r="E86" s="22">
        <v>1648542</v>
      </c>
      <c r="F86" s="27">
        <v>1648542</v>
      </c>
      <c r="G86" s="27">
        <v>1124742</v>
      </c>
      <c r="H86" s="27">
        <v>160148</v>
      </c>
      <c r="I86" s="27">
        <v>0</v>
      </c>
      <c r="J86" s="22">
        <v>50000</v>
      </c>
      <c r="K86" s="27">
        <v>50000</v>
      </c>
      <c r="L86" s="27">
        <v>0</v>
      </c>
      <c r="M86" s="27">
        <v>0</v>
      </c>
      <c r="N86" s="27">
        <v>0</v>
      </c>
      <c r="O86" s="27">
        <v>50000</v>
      </c>
      <c r="P86" s="22">
        <f t="shared" si="24"/>
        <v>1698542</v>
      </c>
    </row>
    <row r="87" spans="1:16" s="25" customFormat="1" x14ac:dyDescent="0.2">
      <c r="A87" s="9" t="s">
        <v>168</v>
      </c>
      <c r="B87" s="9" t="s">
        <v>169</v>
      </c>
      <c r="C87" s="10" t="s">
        <v>165</v>
      </c>
      <c r="D87" s="32" t="s">
        <v>170</v>
      </c>
      <c r="E87" s="22">
        <v>166710</v>
      </c>
      <c r="F87" s="27">
        <v>166710</v>
      </c>
      <c r="G87" s="27">
        <v>135666</v>
      </c>
      <c r="H87" s="27">
        <v>0</v>
      </c>
      <c r="I87" s="27">
        <v>0</v>
      </c>
      <c r="J87" s="22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2">
        <f t="shared" si="24"/>
        <v>166710</v>
      </c>
    </row>
    <row r="88" spans="1:16" s="25" customFormat="1" ht="30.75" customHeight="1" x14ac:dyDescent="0.2">
      <c r="A88" s="9" t="s">
        <v>171</v>
      </c>
      <c r="B88" s="9" t="s">
        <v>173</v>
      </c>
      <c r="C88" s="10" t="s">
        <v>172</v>
      </c>
      <c r="D88" s="32" t="s">
        <v>174</v>
      </c>
      <c r="E88" s="22">
        <f>F88</f>
        <v>1228265</v>
      </c>
      <c r="F88" s="27">
        <f>1214450+13815</f>
        <v>1228265</v>
      </c>
      <c r="G88" s="27">
        <v>755223</v>
      </c>
      <c r="H88" s="27">
        <v>236755</v>
      </c>
      <c r="I88" s="27">
        <v>0</v>
      </c>
      <c r="J88" s="22">
        <f>L88+O88</f>
        <v>240688</v>
      </c>
      <c r="K88" s="27">
        <f>199980+40708</f>
        <v>240688</v>
      </c>
      <c r="L88" s="27">
        <v>0</v>
      </c>
      <c r="M88" s="27">
        <v>0</v>
      </c>
      <c r="N88" s="27">
        <v>0</v>
      </c>
      <c r="O88" s="27">
        <f>199980+40708</f>
        <v>240688</v>
      </c>
      <c r="P88" s="22">
        <f t="shared" si="24"/>
        <v>1468953</v>
      </c>
    </row>
    <row r="89" spans="1:16" s="25" customFormat="1" ht="17.25" customHeight="1" x14ac:dyDescent="0.2">
      <c r="A89" s="9" t="s">
        <v>175</v>
      </c>
      <c r="B89" s="9" t="s">
        <v>177</v>
      </c>
      <c r="C89" s="10" t="s">
        <v>176</v>
      </c>
      <c r="D89" s="32" t="s">
        <v>178</v>
      </c>
      <c r="E89" s="22">
        <f>F89</f>
        <v>277311</v>
      </c>
      <c r="F89" s="27">
        <f>263458+13853</f>
        <v>277311</v>
      </c>
      <c r="G89" s="27">
        <v>209870</v>
      </c>
      <c r="H89" s="27">
        <v>0</v>
      </c>
      <c r="I89" s="27">
        <v>0</v>
      </c>
      <c r="J89" s="22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2">
        <f t="shared" si="24"/>
        <v>277311</v>
      </c>
    </row>
    <row r="90" spans="1:16" s="25" customFormat="1" x14ac:dyDescent="0.2">
      <c r="A90" s="9" t="s">
        <v>179</v>
      </c>
      <c r="B90" s="9" t="s">
        <v>180</v>
      </c>
      <c r="C90" s="10" t="s">
        <v>176</v>
      </c>
      <c r="D90" s="32" t="s">
        <v>181</v>
      </c>
      <c r="E90" s="22">
        <v>294000</v>
      </c>
      <c r="F90" s="27">
        <v>294000</v>
      </c>
      <c r="G90" s="27">
        <v>0</v>
      </c>
      <c r="H90" s="27">
        <v>0</v>
      </c>
      <c r="I90" s="27">
        <v>0</v>
      </c>
      <c r="J90" s="22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2">
        <f t="shared" si="24"/>
        <v>294000</v>
      </c>
    </row>
    <row r="91" spans="1:16" s="25" customFormat="1" ht="33" customHeight="1" x14ac:dyDescent="0.2">
      <c r="A91" s="29" t="s">
        <v>182</v>
      </c>
      <c r="B91" s="30"/>
      <c r="C91" s="31"/>
      <c r="D91" s="15" t="s">
        <v>220</v>
      </c>
      <c r="E91" s="12">
        <f>E92</f>
        <v>3003838</v>
      </c>
      <c r="F91" s="13">
        <f>F92</f>
        <v>2173838</v>
      </c>
      <c r="G91" s="13">
        <f t="shared" ref="G91:H91" si="29">G92</f>
        <v>1680895</v>
      </c>
      <c r="H91" s="13">
        <f t="shared" si="29"/>
        <v>35148</v>
      </c>
      <c r="I91" s="13">
        <v>0</v>
      </c>
      <c r="J91" s="12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2">
        <f t="shared" si="24"/>
        <v>3003838</v>
      </c>
    </row>
    <row r="92" spans="1:16" s="25" customFormat="1" ht="30" customHeight="1" x14ac:dyDescent="0.2">
      <c r="A92" s="29" t="s">
        <v>183</v>
      </c>
      <c r="B92" s="30"/>
      <c r="C92" s="31"/>
      <c r="D92" s="15" t="s">
        <v>221</v>
      </c>
      <c r="E92" s="12">
        <f>E93+E94</f>
        <v>3003838</v>
      </c>
      <c r="F92" s="14">
        <f t="shared" ref="F92:H92" si="30">F93+F94</f>
        <v>2173838</v>
      </c>
      <c r="G92" s="14">
        <f t="shared" si="30"/>
        <v>1680895</v>
      </c>
      <c r="H92" s="14">
        <f t="shared" si="30"/>
        <v>35148</v>
      </c>
      <c r="I92" s="13">
        <v>0</v>
      </c>
      <c r="J92" s="12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2">
        <f t="shared" si="24"/>
        <v>3003838</v>
      </c>
    </row>
    <row r="93" spans="1:16" s="25" customFormat="1" ht="31.5" customHeight="1" x14ac:dyDescent="0.2">
      <c r="A93" s="9" t="s">
        <v>184</v>
      </c>
      <c r="B93" s="9" t="s">
        <v>101</v>
      </c>
      <c r="C93" s="10" t="s">
        <v>21</v>
      </c>
      <c r="D93" s="32" t="s">
        <v>102</v>
      </c>
      <c r="E93" s="22">
        <v>2173838</v>
      </c>
      <c r="F93" s="27">
        <v>2173838</v>
      </c>
      <c r="G93" s="27">
        <v>1680895</v>
      </c>
      <c r="H93" s="27">
        <v>35148</v>
      </c>
      <c r="I93" s="27">
        <v>0</v>
      </c>
      <c r="J93" s="22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2">
        <f t="shared" si="24"/>
        <v>2173838</v>
      </c>
    </row>
    <row r="94" spans="1:16" s="25" customFormat="1" x14ac:dyDescent="0.2">
      <c r="A94" s="9" t="s">
        <v>185</v>
      </c>
      <c r="B94" s="9" t="s">
        <v>186</v>
      </c>
      <c r="C94" s="10" t="s">
        <v>25</v>
      </c>
      <c r="D94" s="32" t="s">
        <v>187</v>
      </c>
      <c r="E94" s="22">
        <f>1330000-500000</f>
        <v>830000</v>
      </c>
      <c r="F94" s="27">
        <v>0</v>
      </c>
      <c r="G94" s="27">
        <v>0</v>
      </c>
      <c r="H94" s="27">
        <v>0</v>
      </c>
      <c r="I94" s="27">
        <v>0</v>
      </c>
      <c r="J94" s="22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2">
        <f t="shared" si="24"/>
        <v>830000</v>
      </c>
    </row>
    <row r="95" spans="1:16" s="25" customFormat="1" ht="19.5" customHeight="1" x14ac:dyDescent="0.2">
      <c r="A95" s="9"/>
      <c r="B95" s="9"/>
      <c r="C95" s="10"/>
      <c r="D95" s="11" t="s">
        <v>193</v>
      </c>
      <c r="E95" s="12">
        <f t="shared" ref="E95" si="31">F95</f>
        <v>0</v>
      </c>
      <c r="F95" s="13"/>
      <c r="G95" s="14"/>
      <c r="H95" s="13"/>
      <c r="I95" s="13"/>
      <c r="J95" s="12">
        <f t="shared" ref="J95" si="32">L95+O95</f>
        <v>78684</v>
      </c>
      <c r="K95" s="14">
        <f>16669-2850-2640+108825-2460-2280-2280-49800</f>
        <v>63184</v>
      </c>
      <c r="L95" s="14">
        <f>15500</f>
        <v>15500</v>
      </c>
      <c r="M95" s="14"/>
      <c r="N95" s="14"/>
      <c r="O95" s="14">
        <f>16669-2850-2640+108825-2280-2280-2460-49800</f>
        <v>63184</v>
      </c>
      <c r="P95" s="12">
        <f t="shared" ref="P95" si="33">E95+J95</f>
        <v>78684</v>
      </c>
    </row>
    <row r="96" spans="1:16" s="25" customFormat="1" x14ac:dyDescent="0.2">
      <c r="A96" s="35" t="s">
        <v>188</v>
      </c>
      <c r="B96" s="36" t="s">
        <v>188</v>
      </c>
      <c r="C96" s="37" t="s">
        <v>188</v>
      </c>
      <c r="D96" s="38" t="s">
        <v>189</v>
      </c>
      <c r="E96" s="12">
        <f>E14+E50+E71+E82+E91+E95</f>
        <v>135340518</v>
      </c>
      <c r="F96" s="12">
        <f>F14+F50+F71+F82+F91+F95</f>
        <v>134510518</v>
      </c>
      <c r="G96" s="12">
        <f>G14+G50+G71+G82+G91+G95</f>
        <v>75500988</v>
      </c>
      <c r="H96" s="12">
        <f>H14+H50+H71+H82+H91+H95</f>
        <v>7337025</v>
      </c>
      <c r="I96" s="12">
        <f>I14+I50+I71+I82+I91+I95</f>
        <v>0</v>
      </c>
      <c r="J96" s="12">
        <f>L96+O96</f>
        <v>56278045</v>
      </c>
      <c r="K96" s="12">
        <f>K14+K50+K71+K82+K91+K95</f>
        <v>50267285</v>
      </c>
      <c r="L96" s="12">
        <f>L14+L50+L71+L82+L91+L95</f>
        <v>2990760</v>
      </c>
      <c r="M96" s="12">
        <f>M14+M50+M71+M82+M91+M95</f>
        <v>1090203</v>
      </c>
      <c r="N96" s="12">
        <f>N14+N50+N71+N82+N91+N95</f>
        <v>7350</v>
      </c>
      <c r="O96" s="12">
        <f>O14+O50+O71+O82+O91+O95</f>
        <v>53287285</v>
      </c>
      <c r="P96" s="12">
        <f>E96+J96</f>
        <v>191618563</v>
      </c>
    </row>
    <row r="97" spans="2:9" s="1" customFormat="1" x14ac:dyDescent="0.2"/>
    <row r="98" spans="2:9" s="1" customFormat="1" x14ac:dyDescent="0.2"/>
    <row r="99" spans="2:9" s="1" customFormat="1" x14ac:dyDescent="0.2">
      <c r="B99" s="8" t="s">
        <v>190</v>
      </c>
      <c r="I99" s="8" t="s">
        <v>222</v>
      </c>
    </row>
  </sheetData>
  <mergeCells count="22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41" right="0.19685039370078741" top="0.74803149606299213" bottom="0.19685039370078741" header="0.70866141732283472" footer="0"/>
  <pageSetup paperSize="9" scale="62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финупр4</dc:creator>
  <cp:lastModifiedBy>финупр4</cp:lastModifiedBy>
  <cp:lastPrinted>2020-04-06T10:48:16Z</cp:lastPrinted>
  <dcterms:created xsi:type="dcterms:W3CDTF">2020-03-04T09:35:24Z</dcterms:created>
  <dcterms:modified xsi:type="dcterms:W3CDTF">2020-04-17T10:48:06Z</dcterms:modified>
</cp:coreProperties>
</file>